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2435"/>
  </bookViews>
  <sheets>
    <sheet name="TOTAL" sheetId="14" r:id="rId1"/>
  </sheets>
  <definedNames>
    <definedName name="_xlnm.Print_Titles" localSheetId="0">TOTAL!$11:$13</definedName>
  </definedNames>
  <calcPr calcId="125725"/>
</workbook>
</file>

<file path=xl/calcChain.xml><?xml version="1.0" encoding="utf-8"?>
<calcChain xmlns="http://schemas.openxmlformats.org/spreadsheetml/2006/main">
  <c r="D63" i="14"/>
  <c r="E63"/>
  <c r="F63"/>
  <c r="C63"/>
  <c r="D56"/>
  <c r="E56"/>
  <c r="F56"/>
  <c r="C56"/>
  <c r="C65"/>
  <c r="C27"/>
  <c r="C92"/>
  <c r="C131" l="1"/>
  <c r="C84" l="1"/>
  <c r="F25"/>
  <c r="E25"/>
  <c r="D25"/>
  <c r="F16"/>
  <c r="E16"/>
  <c r="D16"/>
  <c r="F15"/>
  <c r="E15"/>
  <c r="D15"/>
  <c r="C28"/>
  <c r="C49" s="1"/>
  <c r="C25"/>
  <c r="C24"/>
  <c r="C23"/>
  <c r="C114"/>
  <c r="C144"/>
  <c r="C106"/>
  <c r="C16"/>
  <c r="C15"/>
  <c r="F233"/>
  <c r="F231" s="1"/>
  <c r="E233"/>
  <c r="E231" s="1"/>
  <c r="D233"/>
  <c r="D231" s="1"/>
  <c r="C233"/>
  <c r="C231" s="1"/>
  <c r="C220"/>
  <c r="F220"/>
  <c r="E220"/>
  <c r="D220"/>
  <c r="F18"/>
  <c r="E18"/>
  <c r="D18"/>
  <c r="C203"/>
  <c r="C79"/>
  <c r="C80"/>
  <c r="C81"/>
  <c r="C83"/>
  <c r="C75" s="1"/>
  <c r="C60" s="1"/>
  <c r="C18"/>
  <c r="C223"/>
  <c r="C129"/>
  <c r="D198"/>
  <c r="E198"/>
  <c r="F198"/>
  <c r="C198"/>
  <c r="D182"/>
  <c r="E182"/>
  <c r="F182"/>
  <c r="C182"/>
  <c r="D49"/>
  <c r="C159"/>
  <c r="D159"/>
  <c r="E159"/>
  <c r="F159"/>
  <c r="D50"/>
  <c r="E50"/>
  <c r="F50"/>
  <c r="C50"/>
  <c r="E49"/>
  <c r="F49"/>
  <c r="E253"/>
  <c r="D75"/>
  <c r="D60" s="1"/>
  <c r="E75"/>
  <c r="E60" s="1"/>
  <c r="F75"/>
  <c r="F60" s="1"/>
  <c r="D81"/>
  <c r="E81"/>
  <c r="F81"/>
  <c r="D148"/>
  <c r="E148"/>
  <c r="F148"/>
  <c r="C148"/>
  <c r="D84"/>
  <c r="E84"/>
  <c r="F84"/>
  <c r="D137"/>
  <c r="E137"/>
  <c r="F137"/>
  <c r="C137"/>
  <c r="C98"/>
  <c r="D90"/>
  <c r="E90"/>
  <c r="F90"/>
  <c r="C90"/>
  <c r="D51" l="1"/>
  <c r="E51"/>
  <c r="F51"/>
  <c r="C51"/>
  <c r="F205"/>
  <c r="E205"/>
  <c r="D205"/>
  <c r="D296"/>
  <c r="E296"/>
  <c r="F296"/>
  <c r="C296"/>
  <c r="D292"/>
  <c r="D291" s="1"/>
  <c r="E292"/>
  <c r="E291" s="1"/>
  <c r="F292"/>
  <c r="F291" s="1"/>
  <c r="F275"/>
  <c r="E275"/>
  <c r="F289"/>
  <c r="D275"/>
  <c r="D257"/>
  <c r="E257"/>
  <c r="F257"/>
  <c r="C261"/>
  <c r="D261"/>
  <c r="E261"/>
  <c r="F261"/>
  <c r="D266"/>
  <c r="E266"/>
  <c r="F266"/>
  <c r="C266"/>
  <c r="E258" l="1"/>
  <c r="D258"/>
  <c r="F258"/>
  <c r="C205"/>
  <c r="F188"/>
  <c r="D188"/>
  <c r="C188"/>
  <c r="D218"/>
  <c r="E218"/>
  <c r="F218"/>
  <c r="C218"/>
  <c r="E188"/>
  <c r="D193"/>
  <c r="D192" s="1"/>
  <c r="E193"/>
  <c r="E192" s="1"/>
  <c r="F193"/>
  <c r="F192" s="1"/>
  <c r="C292"/>
  <c r="C291" s="1"/>
  <c r="D73"/>
  <c r="F73"/>
  <c r="D140"/>
  <c r="E140"/>
  <c r="F140"/>
  <c r="C140"/>
  <c r="D110"/>
  <c r="E110"/>
  <c r="F110"/>
  <c r="D45"/>
  <c r="E45"/>
  <c r="F45"/>
  <c r="C45"/>
  <c r="D44"/>
  <c r="E44"/>
  <c r="F44"/>
  <c r="C44"/>
  <c r="D40"/>
  <c r="E40"/>
  <c r="F40"/>
  <c r="C40"/>
  <c r="D39"/>
  <c r="E39"/>
  <c r="F39"/>
  <c r="C39"/>
  <c r="D38"/>
  <c r="E38"/>
  <c r="F38"/>
  <c r="C38"/>
  <c r="D37"/>
  <c r="E37"/>
  <c r="F37"/>
  <c r="C37"/>
  <c r="D33"/>
  <c r="E33"/>
  <c r="F33"/>
  <c r="C33"/>
  <c r="D48"/>
  <c r="E48"/>
  <c r="F48"/>
  <c r="C48"/>
  <c r="D14"/>
  <c r="E14"/>
  <c r="F14"/>
  <c r="E34"/>
  <c r="D34"/>
  <c r="C34"/>
  <c r="D259"/>
  <c r="D247" s="1"/>
  <c r="E259"/>
  <c r="E247" s="1"/>
  <c r="F259"/>
  <c r="F247" s="1"/>
  <c r="C259"/>
  <c r="C247" s="1"/>
  <c r="C257"/>
  <c r="C245" s="1"/>
  <c r="C43"/>
  <c r="F286"/>
  <c r="E286"/>
  <c r="D286"/>
  <c r="F43"/>
  <c r="F282"/>
  <c r="F281" s="1"/>
  <c r="E282"/>
  <c r="E281" s="1"/>
  <c r="D282"/>
  <c r="D281" s="1"/>
  <c r="C282"/>
  <c r="D228"/>
  <c r="E228"/>
  <c r="F228"/>
  <c r="F269"/>
  <c r="E269"/>
  <c r="D269"/>
  <c r="C269"/>
  <c r="F263"/>
  <c r="E263"/>
  <c r="D263"/>
  <c r="C263"/>
  <c r="C262" s="1"/>
  <c r="F238"/>
  <c r="E238"/>
  <c r="D238"/>
  <c r="C238"/>
  <c r="F225"/>
  <c r="E225"/>
  <c r="D225"/>
  <c r="C225"/>
  <c r="C209"/>
  <c r="C202"/>
  <c r="E289"/>
  <c r="D289"/>
  <c r="C289"/>
  <c r="C286"/>
  <c r="F279"/>
  <c r="E279"/>
  <c r="D279"/>
  <c r="C279"/>
  <c r="F272"/>
  <c r="F260" s="1"/>
  <c r="E272"/>
  <c r="D272"/>
  <c r="C272"/>
  <c r="F249"/>
  <c r="E249"/>
  <c r="D249"/>
  <c r="F245"/>
  <c r="E245"/>
  <c r="D245"/>
  <c r="F253"/>
  <c r="D253"/>
  <c r="C253"/>
  <c r="F251"/>
  <c r="E251"/>
  <c r="E250" s="1"/>
  <c r="D251"/>
  <c r="C251"/>
  <c r="C250" s="1"/>
  <c r="F241"/>
  <c r="E241"/>
  <c r="D241"/>
  <c r="C241"/>
  <c r="F235"/>
  <c r="E235"/>
  <c r="D235"/>
  <c r="C235"/>
  <c r="C228"/>
  <c r="F222"/>
  <c r="E222"/>
  <c r="D222"/>
  <c r="C222"/>
  <c r="C215"/>
  <c r="C212"/>
  <c r="F209"/>
  <c r="E209"/>
  <c r="D209"/>
  <c r="F202"/>
  <c r="E202"/>
  <c r="D202"/>
  <c r="C193"/>
  <c r="C192" s="1"/>
  <c r="F186"/>
  <c r="E186"/>
  <c r="D186"/>
  <c r="F185"/>
  <c r="F59" s="1"/>
  <c r="E185"/>
  <c r="E59" s="1"/>
  <c r="D185"/>
  <c r="D59" s="1"/>
  <c r="C185"/>
  <c r="C59" s="1"/>
  <c r="F184"/>
  <c r="F58" s="1"/>
  <c r="E184"/>
  <c r="E58" s="1"/>
  <c r="D184"/>
  <c r="D58" s="1"/>
  <c r="C184"/>
  <c r="C58" s="1"/>
  <c r="F180"/>
  <c r="E180"/>
  <c r="D180"/>
  <c r="F175"/>
  <c r="F174" s="1"/>
  <c r="E175"/>
  <c r="E174" s="1"/>
  <c r="D175"/>
  <c r="D174" s="1"/>
  <c r="C175"/>
  <c r="C174" s="1"/>
  <c r="F171"/>
  <c r="F170" s="1"/>
  <c r="E171"/>
  <c r="E170" s="1"/>
  <c r="D171"/>
  <c r="D170" s="1"/>
  <c r="C171"/>
  <c r="C170" s="1"/>
  <c r="F167"/>
  <c r="F166" s="1"/>
  <c r="E167"/>
  <c r="D167"/>
  <c r="D166" s="1"/>
  <c r="C167"/>
  <c r="C166" s="1"/>
  <c r="F163"/>
  <c r="F162" s="1"/>
  <c r="E163"/>
  <c r="E162" s="1"/>
  <c r="D163"/>
  <c r="C163"/>
  <c r="C162" s="1"/>
  <c r="F158"/>
  <c r="E158"/>
  <c r="D158"/>
  <c r="C158"/>
  <c r="F157"/>
  <c r="E157"/>
  <c r="D157"/>
  <c r="C157"/>
  <c r="F156"/>
  <c r="E156"/>
  <c r="D156"/>
  <c r="C156"/>
  <c r="F152"/>
  <c r="E152"/>
  <c r="D152"/>
  <c r="C152"/>
  <c r="C147" s="1"/>
  <c r="F147"/>
  <c r="F144"/>
  <c r="E144"/>
  <c r="D144"/>
  <c r="F133"/>
  <c r="F132" s="1"/>
  <c r="E133"/>
  <c r="D133"/>
  <c r="C133"/>
  <c r="F129"/>
  <c r="E129"/>
  <c r="D129"/>
  <c r="F125"/>
  <c r="E125"/>
  <c r="D125"/>
  <c r="C125"/>
  <c r="C124" s="1"/>
  <c r="F122"/>
  <c r="E122"/>
  <c r="D122"/>
  <c r="C122"/>
  <c r="F118"/>
  <c r="F117" s="1"/>
  <c r="E118"/>
  <c r="D118"/>
  <c r="C118"/>
  <c r="F114"/>
  <c r="E114"/>
  <c r="D114"/>
  <c r="C110"/>
  <c r="F106"/>
  <c r="E106"/>
  <c r="D106"/>
  <c r="F102"/>
  <c r="E102"/>
  <c r="D102"/>
  <c r="C102"/>
  <c r="F98"/>
  <c r="E98"/>
  <c r="D98"/>
  <c r="F94"/>
  <c r="E94"/>
  <c r="D94"/>
  <c r="C94"/>
  <c r="F86"/>
  <c r="E86"/>
  <c r="D86"/>
  <c r="C86"/>
  <c r="F76"/>
  <c r="E76"/>
  <c r="D76"/>
  <c r="C76"/>
  <c r="F80"/>
  <c r="E80"/>
  <c r="D80"/>
  <c r="F79"/>
  <c r="E79"/>
  <c r="D79"/>
  <c r="F67"/>
  <c r="E67"/>
  <c r="D67"/>
  <c r="C67"/>
  <c r="F47"/>
  <c r="F46" s="1"/>
  <c r="E47"/>
  <c r="E46" s="1"/>
  <c r="D47"/>
  <c r="D46" s="1"/>
  <c r="D43"/>
  <c r="F42"/>
  <c r="E42"/>
  <c r="D42"/>
  <c r="F35"/>
  <c r="E35"/>
  <c r="D35"/>
  <c r="C35"/>
  <c r="C14"/>
  <c r="C47"/>
  <c r="C42"/>
  <c r="F36"/>
  <c r="E36"/>
  <c r="D36"/>
  <c r="C36"/>
  <c r="F34"/>
  <c r="C46" l="1"/>
  <c r="D101"/>
  <c r="E124"/>
  <c r="E101"/>
  <c r="E93"/>
  <c r="F101"/>
  <c r="D124"/>
  <c r="F93"/>
  <c r="F124"/>
  <c r="D93"/>
  <c r="C85"/>
  <c r="D32"/>
  <c r="F32"/>
  <c r="C32"/>
  <c r="E260"/>
  <c r="E248" s="1"/>
  <c r="D132"/>
  <c r="C132"/>
  <c r="D147"/>
  <c r="F109"/>
  <c r="D85"/>
  <c r="E61"/>
  <c r="D61"/>
  <c r="E109"/>
  <c r="F61"/>
  <c r="D260"/>
  <c r="D248" s="1"/>
  <c r="E132"/>
  <c r="F262"/>
  <c r="F256"/>
  <c r="F244" s="1"/>
  <c r="E256"/>
  <c r="E244" s="1"/>
  <c r="E262"/>
  <c r="D256"/>
  <c r="D244" s="1"/>
  <c r="D262"/>
  <c r="E117"/>
  <c r="C117"/>
  <c r="E147"/>
  <c r="F85"/>
  <c r="E85"/>
  <c r="C260"/>
  <c r="C248" s="1"/>
  <c r="C101"/>
  <c r="C93"/>
  <c r="D139"/>
  <c r="E139"/>
  <c r="F139"/>
  <c r="C139"/>
  <c r="C109"/>
  <c r="D117"/>
  <c r="D109"/>
  <c r="F197"/>
  <c r="F224"/>
  <c r="C249"/>
  <c r="C197"/>
  <c r="D62"/>
  <c r="C62"/>
  <c r="F62"/>
  <c r="E62"/>
  <c r="F187"/>
  <c r="D197"/>
  <c r="D187"/>
  <c r="E187"/>
  <c r="C187"/>
  <c r="F78"/>
  <c r="E204"/>
  <c r="D237"/>
  <c r="D268"/>
  <c r="E197"/>
  <c r="E73"/>
  <c r="D246"/>
  <c r="F204"/>
  <c r="E224"/>
  <c r="F217"/>
  <c r="E217"/>
  <c r="D217"/>
  <c r="C230"/>
  <c r="F230"/>
  <c r="E230"/>
  <c r="D230"/>
  <c r="C237"/>
  <c r="F237"/>
  <c r="E237"/>
  <c r="C211"/>
  <c r="D285"/>
  <c r="F268"/>
  <c r="E268"/>
  <c r="D274"/>
  <c r="E274"/>
  <c r="C72"/>
  <c r="F274"/>
  <c r="F285"/>
  <c r="C73"/>
  <c r="F71"/>
  <c r="F54" s="1"/>
  <c r="F72"/>
  <c r="E78"/>
  <c r="E82"/>
  <c r="E74" s="1"/>
  <c r="E72"/>
  <c r="E181"/>
  <c r="E285"/>
  <c r="C275"/>
  <c r="C274" s="1"/>
  <c r="C186"/>
  <c r="C285"/>
  <c r="F82"/>
  <c r="F74" s="1"/>
  <c r="E71"/>
  <c r="E54" s="1"/>
  <c r="C180"/>
  <c r="C78"/>
  <c r="D78"/>
  <c r="D82"/>
  <c r="D74" s="1"/>
  <c r="D224"/>
  <c r="C82"/>
  <c r="C74" s="1"/>
  <c r="D181"/>
  <c r="F248"/>
  <c r="F246"/>
  <c r="E183"/>
  <c r="E246"/>
  <c r="C268"/>
  <c r="C258"/>
  <c r="C246" s="1"/>
  <c r="C181"/>
  <c r="C224"/>
  <c r="C217"/>
  <c r="C183"/>
  <c r="F183"/>
  <c r="D183"/>
  <c r="E179"/>
  <c r="D71"/>
  <c r="D54" s="1"/>
  <c r="D72"/>
  <c r="C71"/>
  <c r="E43"/>
  <c r="E32" s="1"/>
  <c r="E155"/>
  <c r="E166"/>
  <c r="E154" s="1"/>
  <c r="F154"/>
  <c r="F155"/>
  <c r="D155"/>
  <c r="D162"/>
  <c r="D154" s="1"/>
  <c r="C154"/>
  <c r="C155"/>
  <c r="F179"/>
  <c r="F250"/>
  <c r="D250"/>
  <c r="C281"/>
  <c r="F181"/>
  <c r="D204"/>
  <c r="C61" l="1"/>
  <c r="D57"/>
  <c r="D299" s="1"/>
  <c r="E57"/>
  <c r="E299" s="1"/>
  <c r="C57"/>
  <c r="C299" s="1"/>
  <c r="F57"/>
  <c r="F299" s="1"/>
  <c r="F255"/>
  <c r="F243" s="1"/>
  <c r="D255"/>
  <c r="D243" s="1"/>
  <c r="E255"/>
  <c r="E243" s="1"/>
  <c r="D55"/>
  <c r="E55"/>
  <c r="F55"/>
  <c r="E77"/>
  <c r="E69" s="1"/>
  <c r="F77"/>
  <c r="F69" s="1"/>
  <c r="D77"/>
  <c r="D69" s="1"/>
  <c r="C77"/>
  <c r="C69" s="1"/>
  <c r="C179"/>
  <c r="C55"/>
  <c r="C70"/>
  <c r="C256"/>
  <c r="C244" s="1"/>
  <c r="C54"/>
  <c r="E70"/>
  <c r="C204"/>
  <c r="C178" s="1"/>
  <c r="C255"/>
  <c r="C243" s="1"/>
  <c r="F70"/>
  <c r="F53" s="1"/>
  <c r="D70"/>
  <c r="E178"/>
  <c r="D179"/>
  <c r="F178"/>
  <c r="D53" l="1"/>
  <c r="D298" s="1"/>
  <c r="F52"/>
  <c r="F300" s="1"/>
  <c r="F298"/>
  <c r="E53"/>
  <c r="E298" s="1"/>
  <c r="E52"/>
  <c r="E300" s="1"/>
  <c r="C53"/>
  <c r="C298" s="1"/>
  <c r="C52"/>
  <c r="C300" s="1"/>
  <c r="D178"/>
  <c r="D52" l="1"/>
  <c r="D300" s="1"/>
</calcChain>
</file>

<file path=xl/sharedStrings.xml><?xml version="1.0" encoding="utf-8"?>
<sst xmlns="http://schemas.openxmlformats.org/spreadsheetml/2006/main" count="367" uniqueCount="102">
  <si>
    <t>COD</t>
  </si>
  <si>
    <t>Venituri din concesiuni si inchirieri</t>
  </si>
  <si>
    <t>30.10.05</t>
  </si>
  <si>
    <t>Venituri din prestari de servicii</t>
  </si>
  <si>
    <t>33.10.08</t>
  </si>
  <si>
    <t>Contributia de intretinere a persoanelor asistate</t>
  </si>
  <si>
    <t>33.10.13</t>
  </si>
  <si>
    <t>Venituri din cercetare</t>
  </si>
  <si>
    <t>33.10.20</t>
  </si>
  <si>
    <t>33.10.21</t>
  </si>
  <si>
    <t>33.10.30</t>
  </si>
  <si>
    <t>33.10.32</t>
  </si>
  <si>
    <t>VENITURILE SECT. DE FUNCTIONARE</t>
  </si>
  <si>
    <t>VENITURILE SECT. DE DEZVOLTARE</t>
  </si>
  <si>
    <t xml:space="preserve">TOTAL CHELTUIELI </t>
  </si>
  <si>
    <t>SECTIUNEA DE FUNCTIONARE</t>
  </si>
  <si>
    <t>Cheltuieli de personal</t>
  </si>
  <si>
    <t>Cheltuieli cu bunuri si servicii</t>
  </si>
  <si>
    <t>SECTIUNEA DE DEZVOLTARE</t>
  </si>
  <si>
    <t xml:space="preserve">Cheltuieli de capital </t>
  </si>
  <si>
    <t>SANATATE</t>
  </si>
  <si>
    <t>SPITALUL DE PEDIATRIE PITESTI</t>
  </si>
  <si>
    <t>SPITALUL  DE RECUPERARE BRADET</t>
  </si>
  <si>
    <t>CULTURA, RECREERE SI RELIGIE</t>
  </si>
  <si>
    <t>67.10.</t>
  </si>
  <si>
    <t xml:space="preserve">ASIGURARI SI ASISTENTA SOCIALA </t>
  </si>
  <si>
    <t>UNITATI MEDICO-SOCIALE</t>
  </si>
  <si>
    <t>87.10.50</t>
  </si>
  <si>
    <t>37.10.03</t>
  </si>
  <si>
    <t>37.10.04</t>
  </si>
  <si>
    <t xml:space="preserve">Varsaminte din sectiunea de functionare </t>
  </si>
  <si>
    <t xml:space="preserve">Cheltuieli cu bunuri si servicii </t>
  </si>
  <si>
    <t>MUZEUL VITICULTURII SI POMICULTURII GOLESTI</t>
  </si>
  <si>
    <t>TEATRUL "AL.DAVILA" PITESTI</t>
  </si>
  <si>
    <t>SPITALUL JUDETEAN DE URGENTA PITESTI</t>
  </si>
  <si>
    <t>SPITALUL  DE PNEUMOFTIZIOLOGIE  SF ANDREI VALEA IASULUI</t>
  </si>
  <si>
    <t>SPITALUL DE  PNEUMOFTIZIOLOGIE  LEORDENI</t>
  </si>
  <si>
    <t>SPITALUL  DE BOLI CRONICE si GERIATRIE CONSTANTIN BALACEANU STOLNICI  STEFANESTI</t>
  </si>
  <si>
    <t>SPITALUL ORASENESC REGELE CAROL I COSTESTI ARGES</t>
  </si>
  <si>
    <t>SPITALUL  DE PSIHIATRIE  SF MARIA VEDEA</t>
  </si>
  <si>
    <t>54.10</t>
  </si>
  <si>
    <t>TOTAL VENITURI (S. FUNCT. +S. DEZV.)</t>
  </si>
  <si>
    <t>SPITALUL DE BOLI CRONICE CALINESTI</t>
  </si>
  <si>
    <t>Subventii din bugetele locale pentru finantarea cheltuielilor curente din domeniul sanatatii</t>
  </si>
  <si>
    <t>43.10.10</t>
  </si>
  <si>
    <t>43.10.14</t>
  </si>
  <si>
    <t>Subventii din bugetele locale pentru finantarea cheltuielilor de capital din domeniul sanatatii</t>
  </si>
  <si>
    <t>CONSILIUL JUDETEAN ARGES</t>
  </si>
  <si>
    <t>33.10.19</t>
  </si>
  <si>
    <t>43.10.09</t>
  </si>
  <si>
    <t>Venituri din serbari si spectacole scolare, manifestari culturale , artistice si sportive</t>
  </si>
  <si>
    <t>Subventii pentru institutii publice</t>
  </si>
  <si>
    <t>MUZEUL JUDETEAN ARGES</t>
  </si>
  <si>
    <t>TOTAL UNITATI MEDICO-SOCIALE</t>
  </si>
  <si>
    <t>TOTAL SPITALE</t>
  </si>
  <si>
    <t xml:space="preserve">EXCEDENT/DEFICIT SECT.DE FUNCTIONARE </t>
  </si>
  <si>
    <t>EXCEDENT/DEFICIT SECT.DE DEZVOLTARE</t>
  </si>
  <si>
    <t xml:space="preserve">TOTAL EXCEDENT/DEFICIT </t>
  </si>
  <si>
    <t>Unitatea de Asistenta Medico - Sociala CALINESTI</t>
  </si>
  <si>
    <t>Unitatea de Asistenta Medico - Sociala DEDULESTI</t>
  </si>
  <si>
    <t>Unitatea de Asistenta Medico - Sociala SUICI</t>
  </si>
  <si>
    <t>Unitatea de Asistenta Medico - Sociala  DOMNESTI</t>
  </si>
  <si>
    <t>Unitatea de Asistenta Medico - Sociala  RUCAR</t>
  </si>
  <si>
    <t>um=mii lei</t>
  </si>
  <si>
    <t>DENUMIRE INDICATORI</t>
  </si>
  <si>
    <t>Venituri din contractele incheiate cu casele de asigurari sociale de sanatate</t>
  </si>
  <si>
    <t>PROIECT "CENTRUL EUROPE DIRECT ARGES "</t>
  </si>
  <si>
    <t>BIBLIOTECA JUDETEANA "DINICU GOLESCU " PITESTI</t>
  </si>
  <si>
    <t>ESTIMARI ANII</t>
  </si>
  <si>
    <t>Camin Persoane Varstnice  MOZACENI</t>
  </si>
  <si>
    <t>43.10.33</t>
  </si>
  <si>
    <t>Subventii din bugetul fondului national unic de asigurari de sanatate pentru acoperirea cresterilor salariale</t>
  </si>
  <si>
    <t>Cheltuieli neeligibile</t>
  </si>
  <si>
    <t>Venituri din contractele incheiate cu Directiile de Sanatate Publica din sume alocate de la bugetul de stat</t>
  </si>
  <si>
    <t xml:space="preserve">Venituri din contractele incheiate cu Institutiile de medicina legala </t>
  </si>
  <si>
    <t>Varsaminte din sectiunea de functionare pentru finantarea sectiunii de dezvoltare a bugetului local</t>
  </si>
  <si>
    <t>SERVICIUL PUBLIC JUDETEAN DE PAZA SI ORDINE ARGES</t>
  </si>
  <si>
    <t>36.10.50</t>
  </si>
  <si>
    <t>Alte venituri</t>
  </si>
  <si>
    <t xml:space="preserve">BUGETUL DE VENITURI SI CHELTUIELI </t>
  </si>
  <si>
    <t>Finantare externa nerambursabila</t>
  </si>
  <si>
    <t xml:space="preserve">Alte cheltuieli </t>
  </si>
  <si>
    <t>Alte cheltuieli</t>
  </si>
  <si>
    <t>SCOALA POPULARA DE ARTE SI MESERII PITESTI</t>
  </si>
  <si>
    <r>
      <t xml:space="preserve">din care :   </t>
    </r>
    <r>
      <rPr>
        <b/>
        <u/>
        <sz val="10"/>
        <color theme="1"/>
        <rFont val="Times New Roman"/>
        <family val="1"/>
        <charset val="238"/>
      </rPr>
      <t>PROIECT</t>
    </r>
    <r>
      <rPr>
        <sz val="10"/>
        <color theme="1"/>
        <rFont val="Times New Roman"/>
        <family val="1"/>
        <charset val="238"/>
      </rPr>
      <t xml:space="preserve">   " Cercetari in sprijinul dezvoltarii si protejarii patrimoniului national de material genetic de la soiurile de plante si rasele de animale traditionale si a celor cu importanta economica "</t>
    </r>
  </si>
  <si>
    <t>DIRECTIA GENERALA PENTRU EVIDENTA PERSOANELOR ARGES</t>
  </si>
  <si>
    <t>CENTRUL DE  CULTURA DINU LIPATTI</t>
  </si>
  <si>
    <t>Proiecte cu finantare din fonduri externe nerambursabile aferente cadrului financiar 2014-2020</t>
  </si>
  <si>
    <t>Sume primite de la UE /alti donatori in contul platilor efectuate si prefinantari aferente cadrului financiar 2014-2020</t>
  </si>
  <si>
    <t>43.10.19</t>
  </si>
  <si>
    <t>Subventii pentru institutii publice destinate sectiunii de dezvoltare</t>
  </si>
  <si>
    <t>58.16.02</t>
  </si>
  <si>
    <t>58.16.03</t>
  </si>
  <si>
    <t>FINANTAT INTEGRAL  SAU PARTIAL DIN VENITURI PROPRII PE ANUL 2024</t>
  </si>
  <si>
    <t>CENTRUL  JUDETEAN DE CULTURA SI ARTE  ARGES</t>
  </si>
  <si>
    <t>PROPUNERE 2024</t>
  </si>
  <si>
    <t>48.10</t>
  </si>
  <si>
    <t>66.1</t>
  </si>
  <si>
    <t>66.10</t>
  </si>
  <si>
    <t>67.10</t>
  </si>
  <si>
    <t>68.10</t>
  </si>
  <si>
    <t>Anexa nr. 2 la H.C.J nr.39/07.02.2024</t>
  </si>
</sst>
</file>

<file path=xl/styles.xml><?xml version="1.0" encoding="utf-8"?>
<styleSheet xmlns="http://schemas.openxmlformats.org/spreadsheetml/2006/main">
  <numFmts count="1">
    <numFmt numFmtId="43" formatCode="_-* #,##0.00\ _l_e_i_-;\-* #,##0.00\ _l_e_i_-;_-* &quot;-&quot;??\ _l_e_i_-;_-@_-"/>
  </numFmts>
  <fonts count="32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1"/>
      <color rgb="FF9C6500"/>
      <name val="Calibri"/>
      <family val="2"/>
      <scheme val="minor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0061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9C0006"/>
      <name val="Times New Roman"/>
      <family val="1"/>
      <charset val="238"/>
    </font>
    <font>
      <b/>
      <sz val="10"/>
      <color rgb="FF006100"/>
      <name val="Times New Roman"/>
      <family val="1"/>
      <charset val="238"/>
    </font>
    <font>
      <b/>
      <sz val="10"/>
      <color rgb="FF9C65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9C6500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u/>
      <sz val="10"/>
      <color rgb="FFFF0000"/>
      <name val="Times New Roman"/>
      <family val="1"/>
      <charset val="238"/>
    </font>
    <font>
      <b/>
      <sz val="10"/>
      <color rgb="FF9C0006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b/>
      <u/>
      <sz val="10"/>
      <color theme="1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A5A5A5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6" fillId="0" borderId="0" applyFont="0" applyFill="0" applyBorder="0" applyAlignment="0" applyProtection="0"/>
    <xf numFmtId="0" fontId="9" fillId="6" borderId="7" applyNumberFormat="0" applyAlignment="0" applyProtection="0"/>
    <xf numFmtId="0" fontId="10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9" borderId="0" applyNumberFormat="0" applyBorder="0" applyAlignment="0" applyProtection="0"/>
    <xf numFmtId="0" fontId="15" fillId="11" borderId="0" applyNumberFormat="0" applyBorder="0" applyAlignment="0" applyProtection="0"/>
  </cellStyleXfs>
  <cellXfs count="181">
    <xf numFmtId="0" fontId="0" fillId="0" borderId="0" xfId="0"/>
    <xf numFmtId="0" fontId="5" fillId="0" borderId="0" xfId="0" applyFont="1"/>
    <xf numFmtId="43" fontId="5" fillId="0" borderId="0" xfId="1" applyFont="1"/>
    <xf numFmtId="0" fontId="0" fillId="0" borderId="0" xfId="0" applyAlignment="1"/>
    <xf numFmtId="0" fontId="0" fillId="10" borderId="0" xfId="0" applyFill="1"/>
    <xf numFmtId="0" fontId="1" fillId="0" borderId="8" xfId="0" applyFont="1" applyFill="1" applyBorder="1" applyAlignment="1">
      <alignment horizontal="right"/>
    </xf>
    <xf numFmtId="0" fontId="1" fillId="10" borderId="0" xfId="0" applyFont="1" applyFill="1"/>
    <xf numFmtId="0" fontId="1" fillId="10" borderId="0" xfId="0" applyFont="1" applyFill="1" applyBorder="1"/>
    <xf numFmtId="2" fontId="2" fillId="10" borderId="0" xfId="0" applyNumberFormat="1" applyFont="1" applyFill="1" applyBorder="1" applyAlignment="1">
      <alignment horizontal="right" wrapText="1"/>
    </xf>
    <xf numFmtId="43" fontId="1" fillId="10" borderId="0" xfId="1" applyFont="1" applyFill="1" applyBorder="1" applyAlignment="1">
      <alignment horizontal="right"/>
    </xf>
    <xf numFmtId="0" fontId="2" fillId="10" borderId="0" xfId="0" applyFont="1" applyFill="1" applyAlignment="1">
      <alignment horizontal="center"/>
    </xf>
    <xf numFmtId="0" fontId="2" fillId="10" borderId="0" xfId="0" applyFont="1" applyFill="1" applyBorder="1" applyAlignment="1">
      <alignment horizontal="center"/>
    </xf>
    <xf numFmtId="0" fontId="2" fillId="10" borderId="0" xfId="0" applyFont="1" applyFill="1" applyBorder="1" applyAlignment="1">
      <alignment horizontal="center" vertical="center"/>
    </xf>
    <xf numFmtId="2" fontId="2" fillId="10" borderId="0" xfId="0" applyNumberFormat="1" applyFont="1" applyFill="1" applyBorder="1" applyAlignment="1">
      <alignment horizontal="right"/>
    </xf>
    <xf numFmtId="2" fontId="1" fillId="10" borderId="0" xfId="0" applyNumberFormat="1" applyFont="1" applyFill="1" applyBorder="1" applyAlignment="1">
      <alignment horizontal="right"/>
    </xf>
    <xf numFmtId="43" fontId="1" fillId="10" borderId="0" xfId="1" applyFont="1" applyFill="1" applyBorder="1"/>
    <xf numFmtId="2" fontId="12" fillId="10" borderId="0" xfId="4" applyNumberFormat="1" applyFill="1" applyBorder="1" applyAlignment="1">
      <alignment horizontal="right"/>
    </xf>
    <xf numFmtId="2" fontId="8" fillId="10" borderId="0" xfId="3" applyNumberFormat="1" applyFont="1" applyFill="1" applyBorder="1" applyAlignment="1">
      <alignment horizontal="right"/>
    </xf>
    <xf numFmtId="2" fontId="13" fillId="10" borderId="0" xfId="5" applyNumberFormat="1" applyFill="1" applyBorder="1" applyAlignment="1">
      <alignment horizontal="right"/>
    </xf>
    <xf numFmtId="43" fontId="14" fillId="10" borderId="0" xfId="1" applyFont="1" applyFill="1" applyBorder="1" applyAlignment="1">
      <alignment horizontal="center"/>
    </xf>
    <xf numFmtId="0" fontId="1" fillId="10" borderId="0" xfId="0" applyFont="1" applyFill="1" applyBorder="1" applyAlignment="1">
      <alignment horizontal="right"/>
    </xf>
    <xf numFmtId="2" fontId="11" fillId="10" borderId="0" xfId="2" applyNumberFormat="1" applyFont="1" applyFill="1" applyBorder="1" applyAlignment="1">
      <alignment horizontal="right"/>
    </xf>
    <xf numFmtId="43" fontId="12" fillId="10" borderId="0" xfId="4" applyNumberFormat="1" applyFill="1" applyBorder="1" applyAlignment="1">
      <alignment horizontal="right"/>
    </xf>
    <xf numFmtId="2" fontId="4" fillId="10" borderId="0" xfId="0" applyNumberFormat="1" applyFont="1" applyFill="1" applyBorder="1"/>
    <xf numFmtId="2" fontId="3" fillId="10" borderId="0" xfId="0" applyNumberFormat="1" applyFont="1" applyFill="1" applyBorder="1"/>
    <xf numFmtId="0" fontId="5" fillId="10" borderId="0" xfId="0" applyFont="1" applyFill="1"/>
    <xf numFmtId="2" fontId="7" fillId="10" borderId="0" xfId="0" applyNumberFormat="1" applyFont="1" applyFill="1"/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4" fontId="17" fillId="0" borderId="1" xfId="0" applyNumberFormat="1" applyFont="1" applyBorder="1"/>
    <xf numFmtId="0" fontId="16" fillId="0" borderId="0" xfId="0" applyFont="1"/>
    <xf numFmtId="0" fontId="17" fillId="0" borderId="0" xfId="0" applyFont="1"/>
    <xf numFmtId="0" fontId="16" fillId="0" borderId="0" xfId="0" applyFont="1" applyAlignment="1"/>
    <xf numFmtId="0" fontId="17" fillId="0" borderId="0" xfId="0" applyFont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left"/>
    </xf>
    <xf numFmtId="0" fontId="17" fillId="0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left" wrapText="1"/>
    </xf>
    <xf numFmtId="0" fontId="17" fillId="3" borderId="1" xfId="0" applyFont="1" applyFill="1" applyBorder="1" applyAlignment="1">
      <alignment horizontal="left" wrapText="1"/>
    </xf>
    <xf numFmtId="0" fontId="18" fillId="8" borderId="1" xfId="4" applyFont="1" applyBorder="1" applyAlignment="1">
      <alignment horizontal="left"/>
    </xf>
    <xf numFmtId="0" fontId="18" fillId="8" borderId="1" xfId="4" applyFont="1" applyBorder="1" applyAlignment="1">
      <alignment horizontal="center"/>
    </xf>
    <xf numFmtId="0" fontId="17" fillId="3" borderId="1" xfId="0" applyFont="1" applyFill="1" applyBorder="1" applyAlignment="1">
      <alignment horizontal="left"/>
    </xf>
    <xf numFmtId="0" fontId="19" fillId="7" borderId="1" xfId="3" applyFont="1" applyBorder="1" applyAlignment="1">
      <alignment horizontal="center"/>
    </xf>
    <xf numFmtId="0" fontId="20" fillId="9" borderId="1" xfId="5" applyFont="1" applyBorder="1" applyAlignment="1">
      <alignment horizontal="center"/>
    </xf>
    <xf numFmtId="0" fontId="20" fillId="9" borderId="1" xfId="5" applyFont="1" applyBorder="1" applyAlignment="1">
      <alignment horizontal="left"/>
    </xf>
    <xf numFmtId="0" fontId="20" fillId="9" borderId="1" xfId="5" applyFont="1" applyBorder="1"/>
    <xf numFmtId="0" fontId="21" fillId="8" borderId="1" xfId="4" applyFont="1" applyBorder="1" applyAlignment="1">
      <alignment horizontal="center" wrapText="1"/>
    </xf>
    <xf numFmtId="0" fontId="21" fillId="8" borderId="1" xfId="4" applyFont="1" applyBorder="1" applyAlignment="1">
      <alignment horizontal="center"/>
    </xf>
    <xf numFmtId="0" fontId="17" fillId="0" borderId="5" xfId="0" applyFont="1" applyBorder="1"/>
    <xf numFmtId="0" fontId="17" fillId="0" borderId="5" xfId="0" applyFont="1" applyBorder="1" applyAlignment="1">
      <alignment horizontal="center"/>
    </xf>
    <xf numFmtId="0" fontId="22" fillId="11" borderId="1" xfId="6" applyFont="1" applyBorder="1" applyAlignment="1">
      <alignment horizontal="center"/>
    </xf>
    <xf numFmtId="43" fontId="22" fillId="11" borderId="1" xfId="6" applyNumberFormat="1" applyFont="1" applyBorder="1" applyAlignment="1">
      <alignment horizontal="center"/>
    </xf>
    <xf numFmtId="0" fontId="22" fillId="11" borderId="1" xfId="6" applyFont="1" applyBorder="1" applyAlignment="1">
      <alignment horizontal="left"/>
    </xf>
    <xf numFmtId="0" fontId="22" fillId="11" borderId="1" xfId="6" applyFont="1" applyBorder="1"/>
    <xf numFmtId="43" fontId="18" fillId="8" borderId="1" xfId="4" applyNumberFormat="1" applyFont="1" applyBorder="1" applyAlignment="1">
      <alignment horizontal="center"/>
    </xf>
    <xf numFmtId="0" fontId="18" fillId="8" borderId="1" xfId="4" applyFont="1" applyBorder="1"/>
    <xf numFmtId="0" fontId="16" fillId="4" borderId="1" xfId="0" applyFont="1" applyFill="1" applyBorder="1" applyAlignment="1">
      <alignment horizontal="center" wrapText="1"/>
    </xf>
    <xf numFmtId="4" fontId="17" fillId="4" borderId="1" xfId="0" applyNumberFormat="1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0" fontId="23" fillId="6" borderId="1" xfId="2" applyFont="1" applyBorder="1" applyAlignment="1">
      <alignment horizontal="center" wrapText="1"/>
    </xf>
    <xf numFmtId="4" fontId="18" fillId="8" borderId="1" xfId="4" applyNumberFormat="1" applyFont="1" applyBorder="1" applyAlignment="1">
      <alignment horizontal="center"/>
    </xf>
    <xf numFmtId="0" fontId="21" fillId="8" borderId="1" xfId="4" applyFont="1" applyBorder="1" applyAlignment="1">
      <alignment horizontal="left"/>
    </xf>
    <xf numFmtId="0" fontId="21" fillId="8" borderId="1" xfId="4" applyFont="1" applyBorder="1"/>
    <xf numFmtId="0" fontId="16" fillId="5" borderId="1" xfId="0" applyFont="1" applyFill="1" applyBorder="1" applyAlignment="1">
      <alignment horizontal="center" wrapText="1"/>
    </xf>
    <xf numFmtId="0" fontId="18" fillId="8" borderId="1" xfId="4" applyFont="1" applyBorder="1" applyAlignment="1">
      <alignment horizontal="center" wrapText="1"/>
    </xf>
    <xf numFmtId="0" fontId="17" fillId="4" borderId="1" xfId="0" applyFont="1" applyFill="1" applyBorder="1" applyAlignment="1">
      <alignment horizontal="center"/>
    </xf>
    <xf numFmtId="0" fontId="17" fillId="10" borderId="1" xfId="0" applyFont="1" applyFill="1" applyBorder="1" applyAlignment="1">
      <alignment horizontal="center"/>
    </xf>
    <xf numFmtId="0" fontId="17" fillId="10" borderId="1" xfId="0" applyFont="1" applyFill="1" applyBorder="1" applyAlignment="1">
      <alignment horizontal="left"/>
    </xf>
    <xf numFmtId="0" fontId="17" fillId="10" borderId="1" xfId="0" applyFont="1" applyFill="1" applyBorder="1"/>
    <xf numFmtId="0" fontId="22" fillId="11" borderId="1" xfId="6" applyFont="1" applyBorder="1" applyAlignment="1">
      <alignment horizontal="center" wrapText="1"/>
    </xf>
    <xf numFmtId="2" fontId="22" fillId="11" borderId="1" xfId="6" applyNumberFormat="1" applyFont="1" applyBorder="1" applyAlignment="1">
      <alignment horizontal="center"/>
    </xf>
    <xf numFmtId="0" fontId="24" fillId="11" borderId="1" xfId="6" applyFont="1" applyBorder="1"/>
    <xf numFmtId="4" fontId="17" fillId="5" borderId="1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/>
    </xf>
    <xf numFmtId="0" fontId="25" fillId="0" borderId="1" xfId="0" applyFont="1" applyBorder="1"/>
    <xf numFmtId="0" fontId="25" fillId="0" borderId="0" xfId="0" applyFont="1" applyFill="1" applyBorder="1" applyAlignment="1">
      <alignment horizontal="center"/>
    </xf>
    <xf numFmtId="0" fontId="17" fillId="0" borderId="0" xfId="0" applyFont="1" applyBorder="1"/>
    <xf numFmtId="2" fontId="25" fillId="0" borderId="0" xfId="0" applyNumberFormat="1" applyFont="1" applyBorder="1"/>
    <xf numFmtId="0" fontId="25" fillId="0" borderId="0" xfId="0" applyFont="1" applyFill="1" applyBorder="1"/>
    <xf numFmtId="4" fontId="17" fillId="0" borderId="1" xfId="0" applyNumberFormat="1" applyFont="1" applyBorder="1" applyAlignment="1">
      <alignment horizontal="right"/>
    </xf>
    <xf numFmtId="4" fontId="17" fillId="3" borderId="1" xfId="0" applyNumberFormat="1" applyFont="1" applyFill="1" applyBorder="1" applyAlignment="1">
      <alignment horizontal="right"/>
    </xf>
    <xf numFmtId="4" fontId="18" fillId="8" borderId="1" xfId="4" applyNumberFormat="1" applyFont="1" applyBorder="1" applyAlignment="1">
      <alignment horizontal="right"/>
    </xf>
    <xf numFmtId="4" fontId="19" fillId="7" borderId="1" xfId="3" applyNumberFormat="1" applyFont="1" applyBorder="1" applyAlignment="1">
      <alignment horizontal="right"/>
    </xf>
    <xf numFmtId="4" fontId="20" fillId="9" borderId="1" xfId="5" applyNumberFormat="1" applyFont="1" applyBorder="1" applyAlignment="1">
      <alignment horizontal="right"/>
    </xf>
    <xf numFmtId="4" fontId="21" fillId="8" borderId="1" xfId="4" applyNumberFormat="1" applyFont="1" applyBorder="1" applyAlignment="1">
      <alignment horizontal="right"/>
    </xf>
    <xf numFmtId="4" fontId="16" fillId="0" borderId="1" xfId="0" applyNumberFormat="1" applyFont="1" applyFill="1" applyBorder="1" applyAlignment="1">
      <alignment horizontal="right"/>
    </xf>
    <xf numFmtId="4" fontId="17" fillId="0" borderId="5" xfId="0" applyNumberFormat="1" applyFont="1" applyFill="1" applyBorder="1" applyAlignment="1">
      <alignment horizontal="right"/>
    </xf>
    <xf numFmtId="4" fontId="22" fillId="11" borderId="1" xfId="6" applyNumberFormat="1" applyFont="1" applyBorder="1" applyAlignment="1">
      <alignment horizontal="right"/>
    </xf>
    <xf numFmtId="4" fontId="16" fillId="4" borderId="1" xfId="0" applyNumberFormat="1" applyFont="1" applyFill="1" applyBorder="1" applyAlignment="1">
      <alignment horizontal="right"/>
    </xf>
    <xf numFmtId="4" fontId="16" fillId="0" borderId="1" xfId="0" applyNumberFormat="1" applyFont="1" applyBorder="1" applyAlignment="1">
      <alignment horizontal="right"/>
    </xf>
    <xf numFmtId="4" fontId="16" fillId="4" borderId="1" xfId="0" applyNumberFormat="1" applyFont="1" applyFill="1" applyBorder="1" applyAlignment="1">
      <alignment horizontal="right" wrapText="1"/>
    </xf>
    <xf numFmtId="4" fontId="16" fillId="0" borderId="1" xfId="0" applyNumberFormat="1" applyFont="1" applyFill="1" applyBorder="1" applyAlignment="1">
      <alignment horizontal="right" wrapText="1"/>
    </xf>
    <xf numFmtId="4" fontId="17" fillId="0" borderId="1" xfId="0" applyNumberFormat="1" applyFont="1" applyFill="1" applyBorder="1" applyAlignment="1">
      <alignment horizontal="right"/>
    </xf>
    <xf numFmtId="4" fontId="17" fillId="0" borderId="1" xfId="0" applyNumberFormat="1" applyFont="1" applyFill="1" applyBorder="1" applyAlignment="1">
      <alignment horizontal="right" wrapText="1"/>
    </xf>
    <xf numFmtId="4" fontId="16" fillId="10" borderId="1" xfId="0" applyNumberFormat="1" applyFont="1" applyFill="1" applyBorder="1" applyAlignment="1">
      <alignment horizontal="right" wrapText="1"/>
    </xf>
    <xf numFmtId="4" fontId="16" fillId="5" borderId="1" xfId="0" applyNumberFormat="1" applyFont="1" applyFill="1" applyBorder="1" applyAlignment="1">
      <alignment horizontal="right" wrapText="1"/>
    </xf>
    <xf numFmtId="4" fontId="17" fillId="10" borderId="1" xfId="0" applyNumberFormat="1" applyFont="1" applyFill="1" applyBorder="1" applyAlignment="1">
      <alignment horizontal="right" wrapText="1"/>
    </xf>
    <xf numFmtId="4" fontId="17" fillId="10" borderId="1" xfId="0" applyNumberFormat="1" applyFont="1" applyFill="1" applyBorder="1" applyAlignment="1">
      <alignment horizontal="right"/>
    </xf>
    <xf numFmtId="4" fontId="16" fillId="5" borderId="1" xfId="0" applyNumberFormat="1" applyFont="1" applyFill="1" applyBorder="1" applyAlignment="1">
      <alignment horizontal="right"/>
    </xf>
    <xf numFmtId="0" fontId="16" fillId="0" borderId="1" xfId="0" applyFont="1" applyBorder="1" applyAlignment="1">
      <alignment horizontal="center" vertical="center"/>
    </xf>
    <xf numFmtId="4" fontId="19" fillId="0" borderId="1" xfId="0" applyNumberFormat="1" applyFont="1" applyBorder="1"/>
    <xf numFmtId="4" fontId="19" fillId="0" borderId="1" xfId="0" applyNumberFormat="1" applyFont="1" applyBorder="1" applyAlignment="1">
      <alignment horizontal="right"/>
    </xf>
    <xf numFmtId="4" fontId="17" fillId="5" borderId="1" xfId="0" applyNumberFormat="1" applyFont="1" applyFill="1" applyBorder="1" applyAlignment="1">
      <alignment horizontal="right"/>
    </xf>
    <xf numFmtId="2" fontId="26" fillId="0" borderId="0" xfId="0" applyNumberFormat="1" applyFont="1" applyBorder="1"/>
    <xf numFmtId="0" fontId="17" fillId="0" borderId="0" xfId="0" applyFont="1" applyFill="1"/>
    <xf numFmtId="0" fontId="27" fillId="0" borderId="0" xfId="0" applyFont="1" applyFill="1"/>
    <xf numFmtId="2" fontId="28" fillId="0" borderId="0" xfId="0" applyNumberFormat="1" applyFont="1" applyFill="1"/>
    <xf numFmtId="4" fontId="17" fillId="0" borderId="5" xfId="1" applyNumberFormat="1" applyFont="1" applyFill="1" applyBorder="1" applyAlignment="1">
      <alignment horizontal="right"/>
    </xf>
    <xf numFmtId="4" fontId="17" fillId="0" borderId="1" xfId="1" applyNumberFormat="1" applyFont="1" applyBorder="1" applyAlignment="1">
      <alignment horizontal="right"/>
    </xf>
    <xf numFmtId="4" fontId="17" fillId="0" borderId="5" xfId="0" applyNumberFormat="1" applyFont="1" applyBorder="1" applyAlignment="1">
      <alignment horizontal="right"/>
    </xf>
    <xf numFmtId="4" fontId="19" fillId="0" borderId="1" xfId="1" applyNumberFormat="1" applyFont="1" applyBorder="1" applyAlignment="1">
      <alignment horizontal="right"/>
    </xf>
    <xf numFmtId="4" fontId="17" fillId="10" borderId="1" xfId="1" applyNumberFormat="1" applyFont="1" applyFill="1" applyBorder="1" applyAlignment="1">
      <alignment horizontal="right"/>
    </xf>
    <xf numFmtId="4" fontId="17" fillId="0" borderId="1" xfId="1" applyNumberFormat="1" applyFont="1" applyBorder="1"/>
    <xf numFmtId="4" fontId="16" fillId="2" borderId="1" xfId="0" applyNumberFormat="1" applyFont="1" applyFill="1" applyBorder="1" applyAlignment="1">
      <alignment horizontal="right"/>
    </xf>
    <xf numFmtId="4" fontId="17" fillId="0" borderId="5" xfId="0" applyNumberFormat="1" applyFont="1" applyFill="1" applyBorder="1" applyAlignment="1"/>
    <xf numFmtId="4" fontId="23" fillId="6" borderId="1" xfId="2" applyNumberFormat="1" applyFont="1" applyBorder="1" applyAlignment="1">
      <alignment horizontal="right"/>
    </xf>
    <xf numFmtId="4" fontId="25" fillId="0" borderId="1" xfId="0" applyNumberFormat="1" applyFont="1" applyBorder="1" applyAlignment="1">
      <alignment horizontal="right"/>
    </xf>
    <xf numFmtId="4" fontId="16" fillId="0" borderId="1" xfId="1" applyNumberFormat="1" applyFont="1" applyBorder="1" applyAlignment="1">
      <alignment horizontal="right"/>
    </xf>
    <xf numFmtId="0" fontId="23" fillId="5" borderId="1" xfId="0" applyFont="1" applyFill="1" applyBorder="1" applyAlignment="1">
      <alignment horizontal="center" wrapText="1"/>
    </xf>
    <xf numFmtId="4" fontId="19" fillId="5" borderId="1" xfId="0" applyNumberFormat="1" applyFont="1" applyFill="1" applyBorder="1" applyAlignment="1">
      <alignment horizontal="center"/>
    </xf>
    <xf numFmtId="4" fontId="23" fillId="5" borderId="1" xfId="0" applyNumberFormat="1" applyFont="1" applyFill="1" applyBorder="1" applyAlignment="1">
      <alignment horizontal="right"/>
    </xf>
    <xf numFmtId="0" fontId="19" fillId="0" borderId="1" xfId="0" applyFont="1" applyBorder="1" applyAlignment="1">
      <alignment horizontal="left"/>
    </xf>
    <xf numFmtId="0" fontId="19" fillId="0" borderId="1" xfId="0" applyFont="1" applyFill="1" applyBorder="1" applyAlignment="1">
      <alignment horizont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29" fillId="9" borderId="1" xfId="5" applyFont="1" applyBorder="1" applyAlignment="1">
      <alignment horizontal="center" wrapText="1"/>
    </xf>
    <xf numFmtId="0" fontId="29" fillId="9" borderId="1" xfId="5" applyFont="1" applyBorder="1" applyAlignment="1">
      <alignment horizontal="center"/>
    </xf>
    <xf numFmtId="4" fontId="29" fillId="9" borderId="1" xfId="5" applyNumberFormat="1" applyFont="1" applyBorder="1" applyAlignment="1">
      <alignment horizontal="right"/>
    </xf>
    <xf numFmtId="0" fontId="23" fillId="8" borderId="1" xfId="4" applyFont="1" applyBorder="1" applyAlignment="1">
      <alignment horizontal="center"/>
    </xf>
    <xf numFmtId="4" fontId="23" fillId="8" borderId="1" xfId="4" applyNumberFormat="1" applyFont="1" applyBorder="1" applyAlignment="1">
      <alignment horizontal="right"/>
    </xf>
    <xf numFmtId="4" fontId="19" fillId="10" borderId="1" xfId="0" applyNumberFormat="1" applyFont="1" applyFill="1" applyBorder="1" applyAlignment="1">
      <alignment horizontal="right"/>
    </xf>
    <xf numFmtId="0" fontId="1" fillId="0" borderId="0" xfId="0" applyFont="1"/>
    <xf numFmtId="4" fontId="21" fillId="12" borderId="1" xfId="4" applyNumberFormat="1" applyFont="1" applyFill="1" applyBorder="1" applyAlignment="1">
      <alignment horizontal="center"/>
    </xf>
    <xf numFmtId="2" fontId="30" fillId="10" borderId="0" xfId="0" applyNumberFormat="1" applyFont="1" applyFill="1" applyBorder="1" applyAlignment="1">
      <alignment horizontal="right" wrapText="1"/>
    </xf>
    <xf numFmtId="43" fontId="5" fillId="10" borderId="0" xfId="1" applyFont="1" applyFill="1" applyBorder="1" applyAlignment="1"/>
    <xf numFmtId="2" fontId="30" fillId="10" borderId="0" xfId="0" applyNumberFormat="1" applyFont="1" applyFill="1" applyBorder="1" applyAlignment="1">
      <alignment horizontal="right"/>
    </xf>
    <xf numFmtId="43" fontId="5" fillId="10" borderId="0" xfId="1" applyFont="1" applyFill="1" applyBorder="1" applyAlignment="1">
      <alignment horizontal="right"/>
    </xf>
    <xf numFmtId="0" fontId="5" fillId="10" borderId="0" xfId="0" applyFont="1" applyFill="1" applyBorder="1" applyAlignment="1">
      <alignment horizontal="right"/>
    </xf>
    <xf numFmtId="2" fontId="30" fillId="10" borderId="0" xfId="0" applyNumberFormat="1" applyFont="1" applyFill="1" applyBorder="1"/>
    <xf numFmtId="0" fontId="23" fillId="4" borderId="1" xfId="0" applyFont="1" applyFill="1" applyBorder="1" applyAlignment="1">
      <alignment horizontal="center" wrapText="1"/>
    </xf>
    <xf numFmtId="0" fontId="19" fillId="4" borderId="1" xfId="0" applyFont="1" applyFill="1" applyBorder="1" applyAlignment="1">
      <alignment horizontal="center"/>
    </xf>
    <xf numFmtId="4" fontId="23" fillId="4" borderId="1" xfId="0" applyNumberFormat="1" applyFont="1" applyFill="1" applyBorder="1" applyAlignment="1">
      <alignment horizontal="right"/>
    </xf>
    <xf numFmtId="4" fontId="23" fillId="0" borderId="1" xfId="0" applyNumberFormat="1" applyFont="1" applyFill="1" applyBorder="1" applyAlignment="1">
      <alignment horizontal="right"/>
    </xf>
    <xf numFmtId="4" fontId="19" fillId="0" borderId="1" xfId="0" applyNumberFormat="1" applyFont="1" applyFill="1" applyBorder="1" applyAlignment="1">
      <alignment horizontal="right"/>
    </xf>
    <xf numFmtId="4" fontId="23" fillId="0" borderId="1" xfId="0" applyNumberFormat="1" applyFont="1" applyBorder="1" applyAlignment="1">
      <alignment horizontal="right"/>
    </xf>
    <xf numFmtId="0" fontId="23" fillId="0" borderId="1" xfId="0" applyFont="1" applyBorder="1" applyAlignment="1">
      <alignment horizontal="center"/>
    </xf>
    <xf numFmtId="0" fontId="23" fillId="4" borderId="1" xfId="0" applyFont="1" applyFill="1" applyBorder="1" applyAlignment="1">
      <alignment horizontal="center"/>
    </xf>
    <xf numFmtId="4" fontId="23" fillId="4" borderId="1" xfId="0" applyNumberFormat="1" applyFont="1" applyFill="1" applyBorder="1" applyAlignment="1">
      <alignment horizontal="right" wrapText="1"/>
    </xf>
    <xf numFmtId="4" fontId="23" fillId="0" borderId="1" xfId="0" applyNumberFormat="1" applyFont="1" applyFill="1" applyBorder="1" applyAlignment="1">
      <alignment horizontal="right" wrapText="1"/>
    </xf>
    <xf numFmtId="4" fontId="19" fillId="0" borderId="1" xfId="0" applyNumberFormat="1" applyFont="1" applyFill="1" applyBorder="1" applyAlignment="1">
      <alignment horizontal="right" wrapText="1"/>
    </xf>
    <xf numFmtId="4" fontId="19" fillId="0" borderId="1" xfId="1" applyNumberFormat="1" applyFont="1" applyFill="1" applyBorder="1" applyAlignment="1">
      <alignment horizontal="right"/>
    </xf>
    <xf numFmtId="0" fontId="19" fillId="10" borderId="1" xfId="0" applyFont="1" applyFill="1" applyBorder="1" applyAlignment="1">
      <alignment wrapText="1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8" fillId="8" borderId="1" xfId="4" applyFont="1" applyBorder="1" applyAlignment="1">
      <alignment wrapText="1"/>
    </xf>
    <xf numFmtId="0" fontId="20" fillId="9" borderId="1" xfId="5" applyFont="1" applyBorder="1" applyAlignment="1">
      <alignment wrapText="1"/>
    </xf>
    <xf numFmtId="0" fontId="22" fillId="11" borderId="1" xfId="6" applyFont="1" applyBorder="1" applyAlignment="1">
      <alignment wrapText="1"/>
    </xf>
    <xf numFmtId="0" fontId="24" fillId="11" borderId="1" xfId="6" applyFont="1" applyBorder="1" applyAlignment="1">
      <alignment horizontal="center" wrapText="1"/>
    </xf>
    <xf numFmtId="4" fontId="24" fillId="11" borderId="1" xfId="6" applyNumberFormat="1" applyFont="1" applyBorder="1" applyAlignment="1">
      <alignment horizontal="center"/>
    </xf>
    <xf numFmtId="4" fontId="24" fillId="11" borderId="1" xfId="6" applyNumberFormat="1" applyFont="1" applyBorder="1" applyAlignment="1">
      <alignment horizontal="right" wrapText="1"/>
    </xf>
    <xf numFmtId="0" fontId="24" fillId="11" borderId="1" xfId="6" applyFont="1" applyBorder="1" applyAlignment="1">
      <alignment horizontal="left"/>
    </xf>
    <xf numFmtId="0" fontId="24" fillId="11" borderId="1" xfId="6" applyFont="1" applyBorder="1" applyAlignment="1">
      <alignment horizontal="center"/>
    </xf>
    <xf numFmtId="4" fontId="17" fillId="10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4" fontId="17" fillId="0" borderId="1" xfId="1" applyNumberFormat="1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</cellXfs>
  <cellStyles count="7">
    <cellStyle name="Accent6" xfId="3" builtinId="49"/>
    <cellStyle name="Bad" xfId="5" builtinId="27"/>
    <cellStyle name="Check Cell" xfId="2" builtinId="23"/>
    <cellStyle name="Comma" xfId="1" builtinId="3"/>
    <cellStyle name="Good" xfId="4" builtinId="26"/>
    <cellStyle name="Neutral" xfId="6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2"/>
  <sheetViews>
    <sheetView tabSelected="1" zoomScaleNormal="100" workbookViewId="0">
      <selection activeCell="J14" sqref="J14"/>
    </sheetView>
  </sheetViews>
  <sheetFormatPr defaultRowHeight="12.75"/>
  <cols>
    <col min="1" max="1" width="49" style="32" customWidth="1"/>
    <col min="2" max="2" width="13.5703125" style="32" customWidth="1"/>
    <col min="3" max="3" width="18.28515625" style="32" customWidth="1"/>
    <col min="4" max="4" width="14.5703125" style="32" customWidth="1"/>
    <col min="5" max="5" width="14.28515625" style="32" customWidth="1"/>
    <col min="6" max="6" width="13.7109375" style="32" customWidth="1"/>
    <col min="7" max="7" width="8.140625" style="6" customWidth="1"/>
    <col min="9" max="9" width="14.42578125" style="1" customWidth="1"/>
    <col min="10" max="10" width="12.7109375" style="1" bestFit="1" customWidth="1"/>
  </cols>
  <sheetData>
    <row r="1" spans="1:7">
      <c r="A1" s="31" t="s">
        <v>47</v>
      </c>
    </row>
    <row r="2" spans="1:7">
      <c r="B2" s="33"/>
      <c r="C2" s="168"/>
      <c r="D2" s="33"/>
      <c r="E2" s="171" t="s">
        <v>101</v>
      </c>
    </row>
    <row r="3" spans="1:7">
      <c r="B3" s="33"/>
      <c r="C3" s="33"/>
      <c r="D3" s="33"/>
      <c r="E3" s="33"/>
    </row>
    <row r="4" spans="1:7">
      <c r="B4" s="33"/>
      <c r="C4" s="33"/>
    </row>
    <row r="5" spans="1:7">
      <c r="A5" s="172" t="s">
        <v>79</v>
      </c>
      <c r="B5" s="172"/>
      <c r="C5" s="172"/>
      <c r="D5" s="172"/>
      <c r="E5" s="172"/>
      <c r="F5" s="172"/>
      <c r="G5" s="10"/>
    </row>
    <row r="6" spans="1:7">
      <c r="A6" s="173" t="s">
        <v>93</v>
      </c>
      <c r="B6" s="173"/>
      <c r="C6" s="173"/>
      <c r="D6" s="173"/>
      <c r="E6" s="173"/>
      <c r="F6" s="173"/>
      <c r="G6" s="11"/>
    </row>
    <row r="7" spans="1:7">
      <c r="A7" s="169"/>
      <c r="B7" s="169"/>
      <c r="C7" s="169"/>
      <c r="D7" s="169"/>
      <c r="E7" s="169"/>
      <c r="F7" s="169"/>
      <c r="G7" s="11"/>
    </row>
    <row r="8" spans="1:7">
      <c r="A8" s="169"/>
      <c r="B8" s="169"/>
      <c r="C8" s="169"/>
      <c r="D8" s="169"/>
      <c r="E8" s="169"/>
      <c r="F8" s="169"/>
      <c r="G8" s="11"/>
    </row>
    <row r="9" spans="1:7">
      <c r="A9" s="156"/>
      <c r="B9" s="34"/>
      <c r="C9" s="34"/>
    </row>
    <row r="10" spans="1:7">
      <c r="C10" s="167"/>
      <c r="F10" s="155" t="s">
        <v>63</v>
      </c>
      <c r="G10" s="10"/>
    </row>
    <row r="11" spans="1:7" ht="12.75" customHeight="1">
      <c r="A11" s="174" t="s">
        <v>64</v>
      </c>
      <c r="B11" s="174" t="s">
        <v>0</v>
      </c>
      <c r="C11" s="176" t="s">
        <v>95</v>
      </c>
      <c r="D11" s="178" t="s">
        <v>68</v>
      </c>
      <c r="E11" s="179"/>
      <c r="F11" s="180"/>
      <c r="G11" s="11"/>
    </row>
    <row r="12" spans="1:7" ht="27.75" customHeight="1">
      <c r="A12" s="175"/>
      <c r="B12" s="175"/>
      <c r="C12" s="177"/>
      <c r="D12" s="102">
        <v>2025</v>
      </c>
      <c r="E12" s="102">
        <v>2026</v>
      </c>
      <c r="F12" s="102">
        <v>2027</v>
      </c>
      <c r="G12" s="12"/>
    </row>
    <row r="13" spans="1:7" ht="21" customHeight="1">
      <c r="A13" s="27">
        <v>1</v>
      </c>
      <c r="B13" s="27">
        <v>2</v>
      </c>
      <c r="C13" s="27">
        <v>3</v>
      </c>
      <c r="D13" s="27">
        <v>4</v>
      </c>
      <c r="E13" s="27">
        <v>5</v>
      </c>
      <c r="F13" s="27">
        <v>6</v>
      </c>
      <c r="G13" s="11"/>
    </row>
    <row r="14" spans="1:7" ht="30.75" customHeight="1">
      <c r="A14" s="35" t="s">
        <v>41</v>
      </c>
      <c r="B14" s="36"/>
      <c r="C14" s="116">
        <f>C15+C16+C17+C18+C19+C20+C21+C22+C23+C24+C25+C26+C27+C28+C29+C30+C31</f>
        <v>752139</v>
      </c>
      <c r="D14" s="116">
        <f>D15+D16+D17+D18+D19+D20+D21+D22+D23+D24+D25+D26+D27+D28+D29+D30+D31</f>
        <v>716986</v>
      </c>
      <c r="E14" s="116">
        <f>E15+E16+E17+E18+E19+E20+E21+E22+E23+E24+E25+E26+E27+E28+E29+E30+E31</f>
        <v>717757</v>
      </c>
      <c r="F14" s="116">
        <f>F15+F16+F17+F18+F19+F20+F21+F22+F23+F24+F25+F26+F27+F28+F29+F30+F31</f>
        <v>719394</v>
      </c>
      <c r="G14" s="13"/>
    </row>
    <row r="15" spans="1:7" ht="24.75" customHeight="1">
      <c r="A15" s="37" t="s">
        <v>1</v>
      </c>
      <c r="B15" s="38" t="s">
        <v>2</v>
      </c>
      <c r="C15" s="82">
        <f>37+38</f>
        <v>75</v>
      </c>
      <c r="D15" s="82">
        <f>37+39</f>
        <v>76</v>
      </c>
      <c r="E15" s="82">
        <f>37+39</f>
        <v>76</v>
      </c>
      <c r="F15" s="82">
        <f>37+39</f>
        <v>76</v>
      </c>
      <c r="G15" s="14"/>
    </row>
    <row r="16" spans="1:7" ht="28.5" customHeight="1">
      <c r="A16" s="37" t="s">
        <v>3</v>
      </c>
      <c r="B16" s="39" t="s">
        <v>4</v>
      </c>
      <c r="C16" s="83">
        <f>24006+5788</f>
        <v>29794</v>
      </c>
      <c r="D16" s="103">
        <f>25745+6716</f>
        <v>32461</v>
      </c>
      <c r="E16" s="103">
        <f>26496+6716</f>
        <v>33212</v>
      </c>
      <c r="F16" s="103">
        <f>28108+6716</f>
        <v>34824</v>
      </c>
      <c r="G16" s="7"/>
    </row>
    <row r="17" spans="1:7" ht="27" customHeight="1">
      <c r="A17" s="40" t="s">
        <v>5</v>
      </c>
      <c r="B17" s="39" t="s">
        <v>6</v>
      </c>
      <c r="C17" s="83">
        <v>3396</v>
      </c>
      <c r="D17" s="83">
        <v>3396</v>
      </c>
      <c r="E17" s="83">
        <v>3396</v>
      </c>
      <c r="F17" s="83">
        <v>3396</v>
      </c>
      <c r="G17" s="7"/>
    </row>
    <row r="18" spans="1:7" ht="33" customHeight="1">
      <c r="A18" s="40" t="s">
        <v>50</v>
      </c>
      <c r="B18" s="39" t="s">
        <v>48</v>
      </c>
      <c r="C18" s="83">
        <f>485</f>
        <v>485</v>
      </c>
      <c r="D18" s="30">
        <f>498</f>
        <v>498</v>
      </c>
      <c r="E18" s="30">
        <f>518</f>
        <v>518</v>
      </c>
      <c r="F18" s="30">
        <f>543</f>
        <v>543</v>
      </c>
      <c r="G18" s="7"/>
    </row>
    <row r="19" spans="1:7" ht="22.5" hidden="1" customHeight="1">
      <c r="A19" s="37" t="s">
        <v>7</v>
      </c>
      <c r="B19" s="39" t="s">
        <v>8</v>
      </c>
      <c r="C19" s="83"/>
      <c r="D19" s="30"/>
      <c r="E19" s="30"/>
      <c r="F19" s="30"/>
      <c r="G19" s="7"/>
    </row>
    <row r="20" spans="1:7" ht="29.25" customHeight="1">
      <c r="A20" s="41" t="s">
        <v>65</v>
      </c>
      <c r="B20" s="39" t="s">
        <v>9</v>
      </c>
      <c r="C20" s="83">
        <v>287933</v>
      </c>
      <c r="D20" s="30">
        <v>305242</v>
      </c>
      <c r="E20" s="30">
        <v>306368</v>
      </c>
      <c r="F20" s="30">
        <v>305581</v>
      </c>
      <c r="G20" s="7"/>
    </row>
    <row r="21" spans="1:7" ht="34.5" customHeight="1">
      <c r="A21" s="41" t="s">
        <v>73</v>
      </c>
      <c r="B21" s="39" t="s">
        <v>10</v>
      </c>
      <c r="C21" s="83">
        <v>80918</v>
      </c>
      <c r="D21" s="83">
        <v>85858</v>
      </c>
      <c r="E21" s="83">
        <v>85858</v>
      </c>
      <c r="F21" s="83">
        <v>85858</v>
      </c>
      <c r="G21" s="14"/>
    </row>
    <row r="22" spans="1:7" ht="34.5" customHeight="1">
      <c r="A22" s="41" t="s">
        <v>74</v>
      </c>
      <c r="B22" s="39" t="s">
        <v>11</v>
      </c>
      <c r="C22" s="83">
        <v>7958</v>
      </c>
      <c r="D22" s="83">
        <v>8353</v>
      </c>
      <c r="E22" s="83">
        <v>8353</v>
      </c>
      <c r="F22" s="83">
        <v>8353</v>
      </c>
      <c r="G22" s="14"/>
    </row>
    <row r="23" spans="1:7" ht="34.5" customHeight="1">
      <c r="A23" s="41" t="s">
        <v>75</v>
      </c>
      <c r="B23" s="39" t="s">
        <v>28</v>
      </c>
      <c r="C23" s="83">
        <f>-200-240</f>
        <v>-440</v>
      </c>
      <c r="D23" s="83">
        <v>0</v>
      </c>
      <c r="E23" s="83">
        <v>0</v>
      </c>
      <c r="F23" s="83">
        <v>0</v>
      </c>
      <c r="G23" s="7"/>
    </row>
    <row r="24" spans="1:7" ht="23.25" customHeight="1">
      <c r="A24" s="41" t="s">
        <v>30</v>
      </c>
      <c r="B24" s="39" t="s">
        <v>29</v>
      </c>
      <c r="C24" s="83">
        <f>200+240</f>
        <v>440</v>
      </c>
      <c r="D24" s="83">
        <v>0</v>
      </c>
      <c r="E24" s="83">
        <v>0</v>
      </c>
      <c r="F24" s="83">
        <v>0</v>
      </c>
      <c r="G24" s="7"/>
    </row>
    <row r="25" spans="1:7" ht="25.5" customHeight="1">
      <c r="A25" s="41" t="s">
        <v>51</v>
      </c>
      <c r="B25" s="39" t="s">
        <v>49</v>
      </c>
      <c r="C25" s="83">
        <f>44925+6865+16250</f>
        <v>68040</v>
      </c>
      <c r="D25" s="30">
        <f>3400+7765+9430+16150+8060+16200+6865</f>
        <v>67870</v>
      </c>
      <c r="E25" s="30">
        <f>3400+7765+9430+16150+8060+16200+6865</f>
        <v>67870</v>
      </c>
      <c r="F25" s="30">
        <f>3400+7765+9430+16150+8060+16200+6865</f>
        <v>67870</v>
      </c>
      <c r="G25" s="7"/>
    </row>
    <row r="26" spans="1:7" ht="37.5" customHeight="1">
      <c r="A26" s="41" t="s">
        <v>43</v>
      </c>
      <c r="B26" s="39" t="s">
        <v>44</v>
      </c>
      <c r="C26" s="83">
        <v>6750</v>
      </c>
      <c r="D26" s="30">
        <v>0</v>
      </c>
      <c r="E26" s="30">
        <v>0</v>
      </c>
      <c r="F26" s="30">
        <v>0</v>
      </c>
      <c r="G26" s="7"/>
    </row>
    <row r="27" spans="1:7" ht="36.75" customHeight="1">
      <c r="A27" s="41" t="s">
        <v>46</v>
      </c>
      <c r="B27" s="39" t="s">
        <v>45</v>
      </c>
      <c r="C27" s="83">
        <f>18263+264-22-1610+100+10</f>
        <v>17005</v>
      </c>
      <c r="D27" s="30">
        <v>0</v>
      </c>
      <c r="E27" s="30">
        <v>0</v>
      </c>
      <c r="F27" s="30">
        <v>0</v>
      </c>
      <c r="G27" s="7"/>
    </row>
    <row r="28" spans="1:7" ht="30.75" customHeight="1">
      <c r="A28" s="41" t="s">
        <v>90</v>
      </c>
      <c r="B28" s="39" t="s">
        <v>89</v>
      </c>
      <c r="C28" s="83">
        <f>31351+1695</f>
        <v>33046</v>
      </c>
      <c r="D28" s="30">
        <v>0</v>
      </c>
      <c r="E28" s="30">
        <v>0</v>
      </c>
      <c r="F28" s="30">
        <v>0</v>
      </c>
      <c r="G28" s="7"/>
    </row>
    <row r="29" spans="1:7" ht="35.25" customHeight="1">
      <c r="A29" s="41" t="s">
        <v>71</v>
      </c>
      <c r="B29" s="39" t="s">
        <v>70</v>
      </c>
      <c r="C29" s="83">
        <v>216713</v>
      </c>
      <c r="D29" s="115">
        <v>213232</v>
      </c>
      <c r="E29" s="115">
        <v>212106</v>
      </c>
      <c r="F29" s="115">
        <v>212893</v>
      </c>
      <c r="G29" s="15"/>
    </row>
    <row r="30" spans="1:7" ht="33" customHeight="1">
      <c r="A30" s="41" t="s">
        <v>88</v>
      </c>
      <c r="B30" s="39" t="s">
        <v>96</v>
      </c>
      <c r="C30" s="83">
        <v>26</v>
      </c>
      <c r="D30" s="83">
        <v>0</v>
      </c>
      <c r="E30" s="83">
        <v>0</v>
      </c>
      <c r="F30" s="83">
        <v>0</v>
      </c>
      <c r="G30" s="15"/>
    </row>
    <row r="31" spans="1:7" ht="33.75" hidden="1" customHeight="1">
      <c r="A31" s="41" t="s">
        <v>88</v>
      </c>
      <c r="B31" s="166">
        <v>48.1</v>
      </c>
      <c r="C31" s="83"/>
      <c r="D31" s="115">
        <v>0</v>
      </c>
      <c r="E31" s="115">
        <v>0</v>
      </c>
      <c r="F31" s="115">
        <v>0</v>
      </c>
      <c r="G31" s="15"/>
    </row>
    <row r="32" spans="1:7" ht="24.75" customHeight="1">
      <c r="A32" s="131" t="s">
        <v>12</v>
      </c>
      <c r="B32" s="131"/>
      <c r="C32" s="132">
        <f>C33+C34+C35+C36+C37+C38+C39+C40+C41+C42+C43+C44+C45</f>
        <v>701622</v>
      </c>
      <c r="D32" s="132">
        <f t="shared" ref="D32:F32" si="0">D33+D34+D35+D36+D37+D38+D39+D40+D41+D42+D43+D44+D45</f>
        <v>716986</v>
      </c>
      <c r="E32" s="132">
        <f t="shared" si="0"/>
        <v>717757</v>
      </c>
      <c r="F32" s="132">
        <f t="shared" si="0"/>
        <v>719394</v>
      </c>
      <c r="G32" s="16"/>
    </row>
    <row r="33" spans="1:7" ht="26.25" customHeight="1">
      <c r="A33" s="37" t="s">
        <v>1</v>
      </c>
      <c r="B33" s="38" t="s">
        <v>2</v>
      </c>
      <c r="C33" s="82">
        <f t="shared" ref="C33:C39" si="1">C15</f>
        <v>75</v>
      </c>
      <c r="D33" s="82">
        <f t="shared" ref="D33:F33" si="2">D15</f>
        <v>76</v>
      </c>
      <c r="E33" s="82">
        <f t="shared" si="2"/>
        <v>76</v>
      </c>
      <c r="F33" s="82">
        <f t="shared" si="2"/>
        <v>76</v>
      </c>
      <c r="G33" s="14"/>
    </row>
    <row r="34" spans="1:7" ht="26.25" customHeight="1">
      <c r="A34" s="37" t="s">
        <v>3</v>
      </c>
      <c r="B34" s="39" t="s">
        <v>4</v>
      </c>
      <c r="C34" s="83">
        <f t="shared" si="1"/>
        <v>29794</v>
      </c>
      <c r="D34" s="103">
        <f>D16</f>
        <v>32461</v>
      </c>
      <c r="E34" s="103">
        <f t="shared" ref="E34:F34" si="3">E16</f>
        <v>33212</v>
      </c>
      <c r="F34" s="103">
        <f t="shared" si="3"/>
        <v>34824</v>
      </c>
      <c r="G34" s="7"/>
    </row>
    <row r="35" spans="1:7" ht="27.75" customHeight="1">
      <c r="A35" s="40" t="s">
        <v>5</v>
      </c>
      <c r="B35" s="39" t="s">
        <v>6</v>
      </c>
      <c r="C35" s="83">
        <f t="shared" si="1"/>
        <v>3396</v>
      </c>
      <c r="D35" s="83">
        <f t="shared" ref="D35:F36" si="4">D17</f>
        <v>3396</v>
      </c>
      <c r="E35" s="83">
        <f t="shared" si="4"/>
        <v>3396</v>
      </c>
      <c r="F35" s="83">
        <f t="shared" si="4"/>
        <v>3396</v>
      </c>
      <c r="G35" s="7"/>
    </row>
    <row r="36" spans="1:7" ht="31.5" customHeight="1">
      <c r="A36" s="40" t="s">
        <v>50</v>
      </c>
      <c r="B36" s="39" t="s">
        <v>48</v>
      </c>
      <c r="C36" s="83">
        <f t="shared" si="1"/>
        <v>485</v>
      </c>
      <c r="D36" s="83">
        <f t="shared" si="4"/>
        <v>498</v>
      </c>
      <c r="E36" s="83">
        <f t="shared" si="4"/>
        <v>518</v>
      </c>
      <c r="F36" s="83">
        <f t="shared" si="4"/>
        <v>543</v>
      </c>
      <c r="G36" s="7"/>
    </row>
    <row r="37" spans="1:7" ht="23.25" hidden="1" customHeight="1">
      <c r="A37" s="37" t="s">
        <v>7</v>
      </c>
      <c r="B37" s="39" t="s">
        <v>8</v>
      </c>
      <c r="C37" s="83">
        <f t="shared" si="1"/>
        <v>0</v>
      </c>
      <c r="D37" s="83">
        <f t="shared" ref="D37:F37" si="5">D19</f>
        <v>0</v>
      </c>
      <c r="E37" s="83">
        <f t="shared" si="5"/>
        <v>0</v>
      </c>
      <c r="F37" s="83">
        <f t="shared" si="5"/>
        <v>0</v>
      </c>
      <c r="G37" s="14"/>
    </row>
    <row r="38" spans="1:7" ht="32.25" customHeight="1">
      <c r="A38" s="41" t="s">
        <v>65</v>
      </c>
      <c r="B38" s="39" t="s">
        <v>9</v>
      </c>
      <c r="C38" s="83">
        <f t="shared" si="1"/>
        <v>287933</v>
      </c>
      <c r="D38" s="83">
        <f t="shared" ref="D38:F38" si="6">D20</f>
        <v>305242</v>
      </c>
      <c r="E38" s="83">
        <f t="shared" si="6"/>
        <v>306368</v>
      </c>
      <c r="F38" s="83">
        <f t="shared" si="6"/>
        <v>305581</v>
      </c>
      <c r="G38" s="14"/>
    </row>
    <row r="39" spans="1:7" ht="36.75" customHeight="1">
      <c r="A39" s="41" t="s">
        <v>73</v>
      </c>
      <c r="B39" s="39" t="s">
        <v>10</v>
      </c>
      <c r="C39" s="83">
        <f t="shared" si="1"/>
        <v>80918</v>
      </c>
      <c r="D39" s="83">
        <f t="shared" ref="D39:F39" si="7">D21</f>
        <v>85858</v>
      </c>
      <c r="E39" s="83">
        <f t="shared" si="7"/>
        <v>85858</v>
      </c>
      <c r="F39" s="83">
        <f t="shared" si="7"/>
        <v>85858</v>
      </c>
      <c r="G39" s="14"/>
    </row>
    <row r="40" spans="1:7" ht="33" customHeight="1">
      <c r="A40" s="41" t="s">
        <v>74</v>
      </c>
      <c r="B40" s="39" t="s">
        <v>11</v>
      </c>
      <c r="C40" s="83">
        <f t="shared" ref="C40" si="8">C22</f>
        <v>7958</v>
      </c>
      <c r="D40" s="83">
        <f t="shared" ref="D40:F40" si="9">D22</f>
        <v>8353</v>
      </c>
      <c r="E40" s="83">
        <f t="shared" si="9"/>
        <v>8353</v>
      </c>
      <c r="F40" s="83">
        <f t="shared" si="9"/>
        <v>8353</v>
      </c>
      <c r="G40" s="14"/>
    </row>
    <row r="41" spans="1:7" ht="24" hidden="1" customHeight="1">
      <c r="A41" s="41" t="s">
        <v>78</v>
      </c>
      <c r="B41" s="39" t="s">
        <v>77</v>
      </c>
      <c r="C41" s="83">
        <v>0</v>
      </c>
      <c r="D41" s="83">
        <v>0</v>
      </c>
      <c r="E41" s="83">
        <v>0</v>
      </c>
      <c r="F41" s="83">
        <v>0</v>
      </c>
      <c r="G41" s="14"/>
    </row>
    <row r="42" spans="1:7" ht="36" customHeight="1">
      <c r="A42" s="41" t="s">
        <v>75</v>
      </c>
      <c r="B42" s="39" t="s">
        <v>28</v>
      </c>
      <c r="C42" s="83">
        <f>C23</f>
        <v>-440</v>
      </c>
      <c r="D42" s="83">
        <f t="shared" ref="D42:F42" si="10">D23</f>
        <v>0</v>
      </c>
      <c r="E42" s="83">
        <f t="shared" si="10"/>
        <v>0</v>
      </c>
      <c r="F42" s="83">
        <f t="shared" si="10"/>
        <v>0</v>
      </c>
      <c r="G42" s="7"/>
    </row>
    <row r="43" spans="1:7" ht="27" customHeight="1">
      <c r="A43" s="41" t="s">
        <v>51</v>
      </c>
      <c r="B43" s="39" t="s">
        <v>49</v>
      </c>
      <c r="C43" s="83">
        <f>C25</f>
        <v>68040</v>
      </c>
      <c r="D43" s="83">
        <f t="shared" ref="D43:F43" si="11">D25</f>
        <v>67870</v>
      </c>
      <c r="E43" s="83">
        <f t="shared" si="11"/>
        <v>67870</v>
      </c>
      <c r="F43" s="83">
        <f t="shared" si="11"/>
        <v>67870</v>
      </c>
      <c r="G43" s="7"/>
    </row>
    <row r="44" spans="1:7" ht="33.75" customHeight="1">
      <c r="A44" s="41" t="s">
        <v>43</v>
      </c>
      <c r="B44" s="39" t="s">
        <v>44</v>
      </c>
      <c r="C44" s="83">
        <f>C26</f>
        <v>6750</v>
      </c>
      <c r="D44" s="83">
        <f t="shared" ref="D44:F44" si="12">D26</f>
        <v>0</v>
      </c>
      <c r="E44" s="83">
        <f t="shared" si="12"/>
        <v>0</v>
      </c>
      <c r="F44" s="83">
        <f t="shared" si="12"/>
        <v>0</v>
      </c>
      <c r="G44" s="7"/>
    </row>
    <row r="45" spans="1:7" ht="35.25" customHeight="1">
      <c r="A45" s="41" t="s">
        <v>71</v>
      </c>
      <c r="B45" s="39" t="s">
        <v>70</v>
      </c>
      <c r="C45" s="83">
        <f>C29</f>
        <v>216713</v>
      </c>
      <c r="D45" s="83">
        <f t="shared" ref="D45:F45" si="13">D29</f>
        <v>213232</v>
      </c>
      <c r="E45" s="83">
        <f t="shared" si="13"/>
        <v>212106</v>
      </c>
      <c r="F45" s="83">
        <f t="shared" si="13"/>
        <v>212893</v>
      </c>
      <c r="G45" s="7"/>
    </row>
    <row r="46" spans="1:7" ht="26.25" customHeight="1">
      <c r="A46" s="49" t="s">
        <v>13</v>
      </c>
      <c r="B46" s="50"/>
      <c r="C46" s="87">
        <f>C47+C48+C49+C50+C51</f>
        <v>50517</v>
      </c>
      <c r="D46" s="87">
        <f t="shared" ref="D46:F46" si="14">D47+D48+D49+D50+D51</f>
        <v>0</v>
      </c>
      <c r="E46" s="87">
        <f t="shared" si="14"/>
        <v>0</v>
      </c>
      <c r="F46" s="87">
        <f t="shared" si="14"/>
        <v>0</v>
      </c>
      <c r="G46" s="16"/>
    </row>
    <row r="47" spans="1:7" ht="30.75" customHeight="1">
      <c r="A47" s="44" t="s">
        <v>30</v>
      </c>
      <c r="B47" s="38" t="s">
        <v>29</v>
      </c>
      <c r="C47" s="82">
        <f>C24</f>
        <v>440</v>
      </c>
      <c r="D47" s="82">
        <f t="shared" ref="D47:F47" si="15">D24</f>
        <v>0</v>
      </c>
      <c r="E47" s="82">
        <f t="shared" si="15"/>
        <v>0</v>
      </c>
      <c r="F47" s="82">
        <f t="shared" si="15"/>
        <v>0</v>
      </c>
      <c r="G47" s="7"/>
    </row>
    <row r="48" spans="1:7" ht="38.25" customHeight="1">
      <c r="A48" s="41" t="s">
        <v>46</v>
      </c>
      <c r="B48" s="39" t="s">
        <v>45</v>
      </c>
      <c r="C48" s="83">
        <f>C27</f>
        <v>17005</v>
      </c>
      <c r="D48" s="83">
        <f t="shared" ref="D48:F48" si="16">D27</f>
        <v>0</v>
      </c>
      <c r="E48" s="83">
        <f t="shared" si="16"/>
        <v>0</v>
      </c>
      <c r="F48" s="83">
        <f t="shared" si="16"/>
        <v>0</v>
      </c>
      <c r="G48" s="7"/>
    </row>
    <row r="49" spans="1:10" ht="28.5" customHeight="1">
      <c r="A49" s="41" t="s">
        <v>90</v>
      </c>
      <c r="B49" s="39" t="s">
        <v>89</v>
      </c>
      <c r="C49" s="83">
        <f>C28</f>
        <v>33046</v>
      </c>
      <c r="D49" s="83">
        <f t="shared" ref="D49:F49" si="17">D28</f>
        <v>0</v>
      </c>
      <c r="E49" s="83">
        <f t="shared" si="17"/>
        <v>0</v>
      </c>
      <c r="F49" s="83">
        <f t="shared" si="17"/>
        <v>0</v>
      </c>
      <c r="G49" s="7"/>
    </row>
    <row r="50" spans="1:10" ht="30.75" customHeight="1">
      <c r="A50" s="41" t="s">
        <v>88</v>
      </c>
      <c r="B50" s="39" t="s">
        <v>96</v>
      </c>
      <c r="C50" s="83">
        <f>C30</f>
        <v>26</v>
      </c>
      <c r="D50" s="83">
        <f t="shared" ref="D50:F50" si="18">D30</f>
        <v>0</v>
      </c>
      <c r="E50" s="83">
        <f t="shared" si="18"/>
        <v>0</v>
      </c>
      <c r="F50" s="83">
        <f t="shared" si="18"/>
        <v>0</v>
      </c>
      <c r="G50" s="7"/>
    </row>
    <row r="51" spans="1:10" ht="33.75" hidden="1" customHeight="1">
      <c r="A51" s="41" t="s">
        <v>88</v>
      </c>
      <c r="B51" s="166">
        <v>48.1</v>
      </c>
      <c r="C51" s="83">
        <f>C31</f>
        <v>0</v>
      </c>
      <c r="D51" s="83">
        <f t="shared" ref="D51:F51" si="19">D31</f>
        <v>0</v>
      </c>
      <c r="E51" s="83">
        <f t="shared" si="19"/>
        <v>0</v>
      </c>
      <c r="F51" s="83">
        <f t="shared" si="19"/>
        <v>0</v>
      </c>
      <c r="G51" s="7"/>
    </row>
    <row r="52" spans="1:10" ht="28.5" customHeight="1">
      <c r="A52" s="45" t="s">
        <v>14</v>
      </c>
      <c r="B52" s="135">
        <v>50.1</v>
      </c>
      <c r="C52" s="85">
        <f t="shared" ref="C52:F54" si="20">C62+C69+C178+C243+C291</f>
        <v>792586</v>
      </c>
      <c r="D52" s="85">
        <f t="shared" si="20"/>
        <v>716986</v>
      </c>
      <c r="E52" s="85">
        <f t="shared" si="20"/>
        <v>717757</v>
      </c>
      <c r="F52" s="85">
        <f t="shared" si="20"/>
        <v>719394</v>
      </c>
      <c r="G52" s="17"/>
    </row>
    <row r="53" spans="1:10" ht="26.25" customHeight="1">
      <c r="A53" s="47" t="s">
        <v>15</v>
      </c>
      <c r="B53" s="46"/>
      <c r="C53" s="86">
        <f t="shared" si="20"/>
        <v>709107</v>
      </c>
      <c r="D53" s="86">
        <f t="shared" si="20"/>
        <v>716986</v>
      </c>
      <c r="E53" s="86">
        <f t="shared" si="20"/>
        <v>717757</v>
      </c>
      <c r="F53" s="86">
        <f t="shared" si="20"/>
        <v>719394</v>
      </c>
      <c r="G53" s="18"/>
    </row>
    <row r="54" spans="1:10" ht="25.5" customHeight="1">
      <c r="A54" s="48" t="s">
        <v>16</v>
      </c>
      <c r="B54" s="46">
        <v>10</v>
      </c>
      <c r="C54" s="86">
        <f t="shared" si="20"/>
        <v>500575</v>
      </c>
      <c r="D54" s="86">
        <f t="shared" si="20"/>
        <v>501396</v>
      </c>
      <c r="E54" s="86">
        <f t="shared" si="20"/>
        <v>501794</v>
      </c>
      <c r="F54" s="86">
        <f t="shared" si="20"/>
        <v>502104</v>
      </c>
      <c r="G54" s="18"/>
    </row>
    <row r="55" spans="1:10" ht="24.75" customHeight="1">
      <c r="A55" s="48" t="s">
        <v>17</v>
      </c>
      <c r="B55" s="46">
        <v>20</v>
      </c>
      <c r="C55" s="86">
        <f>C65+C181+C246+C294+C72</f>
        <v>206847</v>
      </c>
      <c r="D55" s="86">
        <f>D65+D181+D246+D294+D72</f>
        <v>213691</v>
      </c>
      <c r="E55" s="86">
        <f>E65+E181+E246+E294+E72</f>
        <v>214054</v>
      </c>
      <c r="F55" s="86">
        <f>F65+F181+F246+F294+F72</f>
        <v>215371</v>
      </c>
      <c r="G55" s="18"/>
    </row>
    <row r="56" spans="1:10" ht="24.75" customHeight="1">
      <c r="A56" s="48" t="s">
        <v>81</v>
      </c>
      <c r="B56" s="46">
        <v>59</v>
      </c>
      <c r="C56" s="86">
        <f>C73+C247+C295+C182+C66</f>
        <v>1685</v>
      </c>
      <c r="D56" s="86">
        <f t="shared" ref="D56:F56" si="21">D73+D247+D295+D182+D66</f>
        <v>1899</v>
      </c>
      <c r="E56" s="86">
        <f t="shared" si="21"/>
        <v>1909</v>
      </c>
      <c r="F56" s="86">
        <f t="shared" si="21"/>
        <v>1919</v>
      </c>
      <c r="G56" s="18"/>
    </row>
    <row r="57" spans="1:10" ht="21.75" customHeight="1">
      <c r="A57" s="48" t="s">
        <v>18</v>
      </c>
      <c r="B57" s="46"/>
      <c r="C57" s="86">
        <f>C67+C74+C183+C248+C296</f>
        <v>83479</v>
      </c>
      <c r="D57" s="86">
        <f>D67+D74+D183+D248+D296</f>
        <v>0</v>
      </c>
      <c r="E57" s="86">
        <f>E67+E74+E183+E248+E296</f>
        <v>0</v>
      </c>
      <c r="F57" s="86">
        <f>F67+F74+F183+F248+F296</f>
        <v>0</v>
      </c>
      <c r="G57" s="18"/>
    </row>
    <row r="58" spans="1:10" ht="21.75" hidden="1" customHeight="1">
      <c r="A58" s="47" t="s">
        <v>80</v>
      </c>
      <c r="B58" s="46" t="s">
        <v>91</v>
      </c>
      <c r="C58" s="86">
        <f>C184</f>
        <v>0</v>
      </c>
      <c r="D58" s="86">
        <f t="shared" ref="D58:F59" si="22">D184</f>
        <v>0</v>
      </c>
      <c r="E58" s="86">
        <f t="shared" si="22"/>
        <v>0</v>
      </c>
      <c r="F58" s="86">
        <f t="shared" si="22"/>
        <v>0</v>
      </c>
      <c r="G58" s="18"/>
    </row>
    <row r="59" spans="1:10" ht="22.5" hidden="1" customHeight="1">
      <c r="A59" s="48" t="s">
        <v>72</v>
      </c>
      <c r="B59" s="46" t="s">
        <v>92</v>
      </c>
      <c r="C59" s="86">
        <f>C185</f>
        <v>0</v>
      </c>
      <c r="D59" s="86">
        <f t="shared" si="22"/>
        <v>0</v>
      </c>
      <c r="E59" s="86">
        <f t="shared" si="22"/>
        <v>0</v>
      </c>
      <c r="F59" s="86">
        <f t="shared" si="22"/>
        <v>0</v>
      </c>
      <c r="G59" s="18"/>
    </row>
    <row r="60" spans="1:10" ht="31.5" hidden="1" customHeight="1">
      <c r="A60" s="159" t="s">
        <v>87</v>
      </c>
      <c r="B60" s="46">
        <v>58</v>
      </c>
      <c r="C60" s="86">
        <f>C75</f>
        <v>50</v>
      </c>
      <c r="D60" s="86">
        <f t="shared" ref="D60:F60" si="23">D75</f>
        <v>0</v>
      </c>
      <c r="E60" s="86">
        <f t="shared" si="23"/>
        <v>0</v>
      </c>
      <c r="F60" s="86">
        <f t="shared" si="23"/>
        <v>0</v>
      </c>
      <c r="G60" s="18"/>
    </row>
    <row r="61" spans="1:10" ht="27" customHeight="1">
      <c r="A61" s="48" t="s">
        <v>19</v>
      </c>
      <c r="B61" s="46">
        <v>70</v>
      </c>
      <c r="C61" s="86">
        <f>C68+C76+C186+C249+C297</f>
        <v>83429</v>
      </c>
      <c r="D61" s="86">
        <f>D68+D76+D186+D249+D297</f>
        <v>0</v>
      </c>
      <c r="E61" s="86">
        <f>E68+E76+E186+E249+E297</f>
        <v>0</v>
      </c>
      <c r="F61" s="86">
        <f>F68+F76+F186+F249+F297</f>
        <v>0</v>
      </c>
      <c r="G61" s="18"/>
      <c r="I61"/>
      <c r="J61"/>
    </row>
    <row r="62" spans="1:10" ht="30.75" customHeight="1">
      <c r="A62" s="49" t="s">
        <v>85</v>
      </c>
      <c r="B62" s="50" t="s">
        <v>40</v>
      </c>
      <c r="C62" s="87">
        <f>C63+C67</f>
        <v>3584</v>
      </c>
      <c r="D62" s="87">
        <f t="shared" ref="D62:F62" si="24">D63+D67</f>
        <v>3403</v>
      </c>
      <c r="E62" s="87">
        <f t="shared" si="24"/>
        <v>3403</v>
      </c>
      <c r="F62" s="87">
        <f t="shared" si="24"/>
        <v>3403</v>
      </c>
      <c r="G62" s="16"/>
      <c r="I62"/>
      <c r="J62"/>
    </row>
    <row r="63" spans="1:10" ht="22.5" customHeight="1">
      <c r="A63" s="37" t="s">
        <v>15</v>
      </c>
      <c r="B63" s="28"/>
      <c r="C63" s="95">
        <f>C64+C65+C66</f>
        <v>3523</v>
      </c>
      <c r="D63" s="95">
        <f t="shared" ref="D63:F63" si="25">D64+D65+D66</f>
        <v>3403</v>
      </c>
      <c r="E63" s="95">
        <f t="shared" si="25"/>
        <v>3403</v>
      </c>
      <c r="F63" s="95">
        <f t="shared" si="25"/>
        <v>3403</v>
      </c>
      <c r="G63" s="13"/>
      <c r="I63"/>
      <c r="J63"/>
    </row>
    <row r="64" spans="1:10" ht="21" customHeight="1">
      <c r="A64" s="29" t="s">
        <v>16</v>
      </c>
      <c r="B64" s="28">
        <v>10</v>
      </c>
      <c r="C64" s="89">
        <v>3120</v>
      </c>
      <c r="D64" s="117">
        <v>3000</v>
      </c>
      <c r="E64" s="117">
        <v>3000</v>
      </c>
      <c r="F64" s="117">
        <v>3000</v>
      </c>
      <c r="G64" s="13"/>
      <c r="I64"/>
      <c r="J64"/>
    </row>
    <row r="65" spans="1:10" ht="22.5" customHeight="1">
      <c r="A65" s="29" t="s">
        <v>17</v>
      </c>
      <c r="B65" s="28">
        <v>20</v>
      </c>
      <c r="C65" s="95">
        <f>395+3</f>
        <v>398</v>
      </c>
      <c r="D65" s="170">
        <v>403</v>
      </c>
      <c r="E65" s="170">
        <v>403</v>
      </c>
      <c r="F65" s="170">
        <v>403</v>
      </c>
      <c r="G65" s="9"/>
      <c r="H65" s="3"/>
      <c r="I65"/>
      <c r="J65"/>
    </row>
    <row r="66" spans="1:10" ht="22.5" customHeight="1">
      <c r="A66" s="29" t="s">
        <v>81</v>
      </c>
      <c r="B66" s="28">
        <v>59</v>
      </c>
      <c r="C66" s="95">
        <v>5</v>
      </c>
      <c r="D66" s="170">
        <v>0</v>
      </c>
      <c r="E66" s="170">
        <v>0</v>
      </c>
      <c r="F66" s="170">
        <v>0</v>
      </c>
      <c r="G66" s="9"/>
      <c r="H66" s="3"/>
      <c r="I66"/>
      <c r="J66"/>
    </row>
    <row r="67" spans="1:10" ht="22.5" customHeight="1">
      <c r="A67" s="29" t="s">
        <v>18</v>
      </c>
      <c r="B67" s="28"/>
      <c r="C67" s="95">
        <f>C68</f>
        <v>61</v>
      </c>
      <c r="D67" s="170">
        <f>D68</f>
        <v>0</v>
      </c>
      <c r="E67" s="170">
        <f t="shared" ref="E67:F67" si="26">E68</f>
        <v>0</v>
      </c>
      <c r="F67" s="170">
        <f t="shared" si="26"/>
        <v>0</v>
      </c>
      <c r="G67" s="9"/>
      <c r="H67" s="3"/>
      <c r="I67"/>
      <c r="J67"/>
    </row>
    <row r="68" spans="1:10" ht="22.5" customHeight="1">
      <c r="A68" s="29" t="s">
        <v>19</v>
      </c>
      <c r="B68" s="28">
        <v>70</v>
      </c>
      <c r="C68" s="89">
        <v>61</v>
      </c>
      <c r="D68" s="110">
        <v>0</v>
      </c>
      <c r="E68" s="110">
        <v>0</v>
      </c>
      <c r="F68" s="110">
        <v>0</v>
      </c>
      <c r="G68" s="9"/>
      <c r="H68" s="3"/>
      <c r="I68"/>
      <c r="J68"/>
    </row>
    <row r="69" spans="1:10" ht="23.25" customHeight="1">
      <c r="A69" s="53" t="s">
        <v>20</v>
      </c>
      <c r="B69" s="54" t="s">
        <v>97</v>
      </c>
      <c r="C69" s="90">
        <f t="shared" ref="C69:F72" si="27">C77+C154</f>
        <v>647522</v>
      </c>
      <c r="D69" s="90">
        <f t="shared" si="27"/>
        <v>626305</v>
      </c>
      <c r="E69" s="90">
        <f t="shared" si="27"/>
        <v>626305</v>
      </c>
      <c r="F69" s="90">
        <f t="shared" si="27"/>
        <v>626305</v>
      </c>
      <c r="G69" s="19"/>
      <c r="I69"/>
      <c r="J69"/>
    </row>
    <row r="70" spans="1:10" ht="23.25" customHeight="1">
      <c r="A70" s="55" t="s">
        <v>15</v>
      </c>
      <c r="B70" s="53"/>
      <c r="C70" s="90">
        <f t="shared" si="27"/>
        <v>618968</v>
      </c>
      <c r="D70" s="90">
        <f t="shared" si="27"/>
        <v>626305</v>
      </c>
      <c r="E70" s="90">
        <f t="shared" si="27"/>
        <v>626305</v>
      </c>
      <c r="F70" s="90">
        <f t="shared" si="27"/>
        <v>626305</v>
      </c>
      <c r="G70" s="19"/>
      <c r="I70"/>
      <c r="J70"/>
    </row>
    <row r="71" spans="1:10" ht="23.25" customHeight="1">
      <c r="A71" s="56" t="s">
        <v>16</v>
      </c>
      <c r="B71" s="53">
        <v>10</v>
      </c>
      <c r="C71" s="90">
        <f t="shared" si="27"/>
        <v>444101</v>
      </c>
      <c r="D71" s="90">
        <f t="shared" si="27"/>
        <v>445865</v>
      </c>
      <c r="E71" s="90">
        <f t="shared" si="27"/>
        <v>445865</v>
      </c>
      <c r="F71" s="90">
        <f t="shared" si="27"/>
        <v>445865</v>
      </c>
      <c r="G71" s="19"/>
      <c r="I71"/>
      <c r="J71"/>
    </row>
    <row r="72" spans="1:10" ht="23.25" customHeight="1">
      <c r="A72" s="56" t="s">
        <v>17</v>
      </c>
      <c r="B72" s="53">
        <v>20</v>
      </c>
      <c r="C72" s="90">
        <f t="shared" si="27"/>
        <v>173778</v>
      </c>
      <c r="D72" s="90">
        <f t="shared" si="27"/>
        <v>179172</v>
      </c>
      <c r="E72" s="90">
        <f t="shared" si="27"/>
        <v>179172</v>
      </c>
      <c r="F72" s="90">
        <f t="shared" si="27"/>
        <v>179172</v>
      </c>
      <c r="G72" s="19"/>
      <c r="I72"/>
      <c r="J72"/>
    </row>
    <row r="73" spans="1:10" ht="23.25" customHeight="1">
      <c r="A73" s="74" t="s">
        <v>81</v>
      </c>
      <c r="B73" s="53">
        <v>59</v>
      </c>
      <c r="C73" s="90">
        <f>C81</f>
        <v>1089</v>
      </c>
      <c r="D73" s="90">
        <f t="shared" ref="D73:F74" si="28">D81</f>
        <v>1268</v>
      </c>
      <c r="E73" s="90">
        <f t="shared" si="28"/>
        <v>1268</v>
      </c>
      <c r="F73" s="90">
        <f t="shared" si="28"/>
        <v>1268</v>
      </c>
      <c r="G73" s="19"/>
      <c r="I73"/>
      <c r="J73"/>
    </row>
    <row r="74" spans="1:10" ht="23.25" customHeight="1">
      <c r="A74" s="56" t="s">
        <v>18</v>
      </c>
      <c r="B74" s="53"/>
      <c r="C74" s="90">
        <f>C82</f>
        <v>28554</v>
      </c>
      <c r="D74" s="90">
        <f t="shared" si="28"/>
        <v>0</v>
      </c>
      <c r="E74" s="90">
        <f t="shared" si="28"/>
        <v>0</v>
      </c>
      <c r="F74" s="90">
        <f t="shared" si="28"/>
        <v>0</v>
      </c>
      <c r="G74" s="19"/>
      <c r="I74"/>
      <c r="J74"/>
    </row>
    <row r="75" spans="1:10" ht="30" customHeight="1">
      <c r="A75" s="160" t="s">
        <v>87</v>
      </c>
      <c r="B75" s="53">
        <v>58</v>
      </c>
      <c r="C75" s="90">
        <f>C83</f>
        <v>50</v>
      </c>
      <c r="D75" s="90">
        <f t="shared" ref="D75:F75" si="29">D83</f>
        <v>0</v>
      </c>
      <c r="E75" s="90">
        <f t="shared" si="29"/>
        <v>0</v>
      </c>
      <c r="F75" s="90">
        <f t="shared" si="29"/>
        <v>0</v>
      </c>
      <c r="G75" s="19"/>
      <c r="I75"/>
      <c r="J75"/>
    </row>
    <row r="76" spans="1:10" ht="23.25" customHeight="1">
      <c r="A76" s="56" t="s">
        <v>19</v>
      </c>
      <c r="B76" s="53">
        <v>70</v>
      </c>
      <c r="C76" s="90">
        <f>C84</f>
        <v>28504</v>
      </c>
      <c r="D76" s="90">
        <f>D84</f>
        <v>0</v>
      </c>
      <c r="E76" s="90">
        <f>E84</f>
        <v>0</v>
      </c>
      <c r="F76" s="90">
        <f>F84</f>
        <v>0</v>
      </c>
      <c r="G76" s="19"/>
      <c r="I76"/>
      <c r="J76"/>
    </row>
    <row r="77" spans="1:10" ht="23.25" customHeight="1">
      <c r="A77" s="43" t="s">
        <v>54</v>
      </c>
      <c r="B77" s="57" t="s">
        <v>97</v>
      </c>
      <c r="C77" s="84">
        <f t="shared" ref="C77:F80" si="30">C85+C93+C101+C109+C117+C124+C132+C139+C147</f>
        <v>640657</v>
      </c>
      <c r="D77" s="84">
        <f t="shared" si="30"/>
        <v>619440</v>
      </c>
      <c r="E77" s="84">
        <f t="shared" si="30"/>
        <v>619440</v>
      </c>
      <c r="F77" s="84">
        <f t="shared" si="30"/>
        <v>619440</v>
      </c>
      <c r="G77" s="19"/>
      <c r="I77"/>
      <c r="J77"/>
    </row>
    <row r="78" spans="1:10" ht="25.5" customHeight="1">
      <c r="A78" s="42" t="s">
        <v>15</v>
      </c>
      <c r="B78" s="43"/>
      <c r="C78" s="84">
        <f t="shared" si="30"/>
        <v>612103</v>
      </c>
      <c r="D78" s="84">
        <f t="shared" si="30"/>
        <v>619440</v>
      </c>
      <c r="E78" s="84">
        <f t="shared" si="30"/>
        <v>619440</v>
      </c>
      <c r="F78" s="84">
        <f t="shared" si="30"/>
        <v>619440</v>
      </c>
      <c r="G78" s="16"/>
      <c r="I78"/>
      <c r="J78"/>
    </row>
    <row r="79" spans="1:10" ht="18.75" customHeight="1">
      <c r="A79" s="58" t="s">
        <v>16</v>
      </c>
      <c r="B79" s="43">
        <v>10</v>
      </c>
      <c r="C79" s="84">
        <f t="shared" si="30"/>
        <v>437586</v>
      </c>
      <c r="D79" s="84">
        <f t="shared" si="30"/>
        <v>439350</v>
      </c>
      <c r="E79" s="84">
        <f t="shared" si="30"/>
        <v>439350</v>
      </c>
      <c r="F79" s="84">
        <f t="shared" si="30"/>
        <v>439350</v>
      </c>
      <c r="G79" s="16"/>
      <c r="I79"/>
      <c r="J79"/>
    </row>
    <row r="80" spans="1:10" ht="20.25" customHeight="1">
      <c r="A80" s="58" t="s">
        <v>17</v>
      </c>
      <c r="B80" s="43">
        <v>20</v>
      </c>
      <c r="C80" s="84">
        <f t="shared" si="30"/>
        <v>173428</v>
      </c>
      <c r="D80" s="84">
        <f t="shared" si="30"/>
        <v>178822</v>
      </c>
      <c r="E80" s="84">
        <f t="shared" si="30"/>
        <v>178822</v>
      </c>
      <c r="F80" s="84">
        <f t="shared" si="30"/>
        <v>178822</v>
      </c>
      <c r="G80" s="16"/>
      <c r="I80"/>
      <c r="J80"/>
    </row>
    <row r="81" spans="1:10" ht="18.75" customHeight="1">
      <c r="A81" s="58" t="s">
        <v>81</v>
      </c>
      <c r="B81" s="43">
        <v>59</v>
      </c>
      <c r="C81" s="84">
        <f>C89+C97+C105+C113+C121+C128+C136+C143+C151</f>
        <v>1089</v>
      </c>
      <c r="D81" s="84">
        <f t="shared" ref="D81:F81" si="31">D89+D97+D105+D113+D121+D128+D136+D143+D151</f>
        <v>1268</v>
      </c>
      <c r="E81" s="84">
        <f t="shared" si="31"/>
        <v>1268</v>
      </c>
      <c r="F81" s="84">
        <f t="shared" si="31"/>
        <v>1268</v>
      </c>
      <c r="G81" s="16"/>
      <c r="I81"/>
      <c r="J81"/>
    </row>
    <row r="82" spans="1:10" ht="21" customHeight="1">
      <c r="A82" s="58" t="s">
        <v>18</v>
      </c>
      <c r="B82" s="43"/>
      <c r="C82" s="84">
        <f>C90+C98+C106+C114+C122+C129+C137+C144+C152</f>
        <v>28554</v>
      </c>
      <c r="D82" s="84">
        <f>D90+D98+D106+D114+D122+D129+D137+D144+D152</f>
        <v>0</v>
      </c>
      <c r="E82" s="84">
        <f>E90+E98+E106+E114+E122+E129+E137+E144+E152</f>
        <v>0</v>
      </c>
      <c r="F82" s="84">
        <f>F90+F98+F106+F114+F122+F129+F137+F144+F152</f>
        <v>0</v>
      </c>
      <c r="G82" s="16"/>
      <c r="I82"/>
      <c r="J82"/>
    </row>
    <row r="83" spans="1:10" ht="33" customHeight="1">
      <c r="A83" s="158" t="s">
        <v>87</v>
      </c>
      <c r="B83" s="43">
        <v>58</v>
      </c>
      <c r="C83" s="84">
        <f>C91+C99+C107+C115+C130+C145</f>
        <v>50</v>
      </c>
      <c r="D83" s="84">
        <v>0</v>
      </c>
      <c r="E83" s="84">
        <v>0</v>
      </c>
      <c r="F83" s="84">
        <v>0</v>
      </c>
      <c r="G83" s="16"/>
      <c r="I83"/>
      <c r="J83"/>
    </row>
    <row r="84" spans="1:10" ht="22.5" customHeight="1">
      <c r="A84" s="58" t="s">
        <v>19</v>
      </c>
      <c r="B84" s="43">
        <v>70</v>
      </c>
      <c r="C84" s="84">
        <f>C92+C100+C108+C116+C123+C131+C138+C146+C153</f>
        <v>28504</v>
      </c>
      <c r="D84" s="84">
        <f t="shared" ref="D84:F84" si="32">D92+D100+D108+D116+D123+D131+D138+D146+D153</f>
        <v>0</v>
      </c>
      <c r="E84" s="84">
        <f t="shared" si="32"/>
        <v>0</v>
      </c>
      <c r="F84" s="84">
        <f t="shared" si="32"/>
        <v>0</v>
      </c>
      <c r="G84" s="16"/>
      <c r="I84"/>
      <c r="J84"/>
    </row>
    <row r="85" spans="1:10" ht="30.75" customHeight="1">
      <c r="A85" s="59" t="s">
        <v>34</v>
      </c>
      <c r="B85" s="60" t="s">
        <v>98</v>
      </c>
      <c r="C85" s="91">
        <f>C86+C90</f>
        <v>359738</v>
      </c>
      <c r="D85" s="91">
        <f t="shared" ref="D85:F85" si="33">D86+D90</f>
        <v>357732</v>
      </c>
      <c r="E85" s="91">
        <f t="shared" si="33"/>
        <v>357732</v>
      </c>
      <c r="F85" s="91">
        <f t="shared" si="33"/>
        <v>357732</v>
      </c>
      <c r="G85" s="13"/>
      <c r="I85"/>
      <c r="J85"/>
    </row>
    <row r="86" spans="1:10" ht="21.75" customHeight="1">
      <c r="A86" s="37" t="s">
        <v>15</v>
      </c>
      <c r="B86" s="38"/>
      <c r="C86" s="88">
        <f t="shared" ref="C86:F86" si="34">C87+C88+C89</f>
        <v>346492</v>
      </c>
      <c r="D86" s="88">
        <f t="shared" si="34"/>
        <v>357732</v>
      </c>
      <c r="E86" s="88">
        <f t="shared" si="34"/>
        <v>357732</v>
      </c>
      <c r="F86" s="88">
        <f t="shared" si="34"/>
        <v>357732</v>
      </c>
      <c r="G86" s="13"/>
      <c r="I86"/>
      <c r="J86"/>
    </row>
    <row r="87" spans="1:10" ht="25.5" customHeight="1">
      <c r="A87" s="29" t="s">
        <v>16</v>
      </c>
      <c r="B87" s="28">
        <v>10</v>
      </c>
      <c r="C87" s="82">
        <v>231576</v>
      </c>
      <c r="D87" s="111">
        <v>232667</v>
      </c>
      <c r="E87" s="111">
        <v>232667</v>
      </c>
      <c r="F87" s="111">
        <v>232667</v>
      </c>
      <c r="G87" s="9"/>
      <c r="I87"/>
      <c r="J87"/>
    </row>
    <row r="88" spans="1:10" ht="23.25" customHeight="1">
      <c r="A88" s="29" t="s">
        <v>31</v>
      </c>
      <c r="B88" s="28">
        <v>20</v>
      </c>
      <c r="C88" s="82">
        <v>114416</v>
      </c>
      <c r="D88" s="82">
        <v>124465</v>
      </c>
      <c r="E88" s="82">
        <v>124465</v>
      </c>
      <c r="F88" s="82">
        <v>124465</v>
      </c>
      <c r="G88" s="20"/>
      <c r="H88" s="1"/>
      <c r="I88"/>
    </row>
    <row r="89" spans="1:10" ht="21" customHeight="1">
      <c r="A89" s="29" t="s">
        <v>81</v>
      </c>
      <c r="B89" s="28">
        <v>59</v>
      </c>
      <c r="C89" s="82">
        <v>500</v>
      </c>
      <c r="D89" s="82">
        <v>600</v>
      </c>
      <c r="E89" s="82">
        <v>600</v>
      </c>
      <c r="F89" s="82">
        <v>600</v>
      </c>
      <c r="G89" s="20"/>
      <c r="I89"/>
      <c r="J89"/>
    </row>
    <row r="90" spans="1:10" ht="21.75" customHeight="1">
      <c r="A90" s="29" t="s">
        <v>18</v>
      </c>
      <c r="B90" s="28"/>
      <c r="C90" s="92">
        <f>C91+C92</f>
        <v>13246</v>
      </c>
      <c r="D90" s="92">
        <f t="shared" ref="D90:F90" si="35">D91+D92</f>
        <v>0</v>
      </c>
      <c r="E90" s="92">
        <f t="shared" si="35"/>
        <v>0</v>
      </c>
      <c r="F90" s="92">
        <f t="shared" si="35"/>
        <v>0</v>
      </c>
      <c r="G90" s="13"/>
    </row>
    <row r="91" spans="1:10" ht="28.5" customHeight="1">
      <c r="A91" s="157" t="s">
        <v>87</v>
      </c>
      <c r="B91" s="28">
        <v>58</v>
      </c>
      <c r="C91" s="82">
        <v>0</v>
      </c>
      <c r="D91" s="82">
        <v>0</v>
      </c>
      <c r="E91" s="82">
        <v>0</v>
      </c>
      <c r="F91" s="82">
        <v>0</v>
      </c>
      <c r="G91" s="13"/>
    </row>
    <row r="92" spans="1:10" ht="21.75" customHeight="1">
      <c r="A92" s="29" t="s">
        <v>19</v>
      </c>
      <c r="B92" s="28">
        <v>70</v>
      </c>
      <c r="C92" s="82">
        <f>14482+264-1610+100+10</f>
        <v>13246</v>
      </c>
      <c r="D92" s="82">
        <v>0</v>
      </c>
      <c r="E92" s="82">
        <v>0</v>
      </c>
      <c r="F92" s="82">
        <v>0</v>
      </c>
      <c r="G92" s="20"/>
    </row>
    <row r="93" spans="1:10" ht="32.25" customHeight="1">
      <c r="A93" s="61" t="s">
        <v>21</v>
      </c>
      <c r="B93" s="60" t="s">
        <v>98</v>
      </c>
      <c r="C93" s="93">
        <f>C94+C98</f>
        <v>114137</v>
      </c>
      <c r="D93" s="93">
        <f t="shared" ref="D93:F93" si="36">D94+D98</f>
        <v>104100</v>
      </c>
      <c r="E93" s="93">
        <f t="shared" si="36"/>
        <v>104100</v>
      </c>
      <c r="F93" s="93">
        <f t="shared" si="36"/>
        <v>104100</v>
      </c>
      <c r="G93" s="8"/>
    </row>
    <row r="94" spans="1:10" ht="22.5" customHeight="1">
      <c r="A94" s="37" t="s">
        <v>15</v>
      </c>
      <c r="B94" s="38"/>
      <c r="C94" s="94">
        <f t="shared" ref="C94:F94" si="37">C95+C96+C97</f>
        <v>104259</v>
      </c>
      <c r="D94" s="94">
        <f t="shared" si="37"/>
        <v>104100</v>
      </c>
      <c r="E94" s="94">
        <f t="shared" si="37"/>
        <v>104100</v>
      </c>
      <c r="F94" s="94">
        <f t="shared" si="37"/>
        <v>104100</v>
      </c>
      <c r="G94" s="8"/>
    </row>
    <row r="95" spans="1:10" ht="21" customHeight="1">
      <c r="A95" s="29" t="s">
        <v>16</v>
      </c>
      <c r="B95" s="28">
        <v>10</v>
      </c>
      <c r="C95" s="82">
        <v>79834</v>
      </c>
      <c r="D95" s="111">
        <v>78460</v>
      </c>
      <c r="E95" s="111">
        <v>78460</v>
      </c>
      <c r="F95" s="111">
        <v>78460</v>
      </c>
      <c r="G95" s="9"/>
    </row>
    <row r="96" spans="1:10" ht="18.75" customHeight="1">
      <c r="A96" s="29" t="s">
        <v>17</v>
      </c>
      <c r="B96" s="28">
        <v>20</v>
      </c>
      <c r="C96" s="82">
        <v>24375</v>
      </c>
      <c r="D96" s="82">
        <v>25540</v>
      </c>
      <c r="E96" s="82">
        <v>25540</v>
      </c>
      <c r="F96" s="82">
        <v>25540</v>
      </c>
      <c r="G96" s="20"/>
      <c r="H96" s="1"/>
    </row>
    <row r="97" spans="1:10" ht="18" customHeight="1">
      <c r="A97" s="29" t="s">
        <v>81</v>
      </c>
      <c r="B97" s="28">
        <v>59</v>
      </c>
      <c r="C97" s="82">
        <v>50</v>
      </c>
      <c r="D97" s="82">
        <v>100</v>
      </c>
      <c r="E97" s="82">
        <v>100</v>
      </c>
      <c r="F97" s="82">
        <v>100</v>
      </c>
      <c r="G97" s="20"/>
    </row>
    <row r="98" spans="1:10" ht="19.5" customHeight="1">
      <c r="A98" s="29" t="s">
        <v>18</v>
      </c>
      <c r="B98" s="28"/>
      <c r="C98" s="92">
        <f>C99+C100</f>
        <v>9878</v>
      </c>
      <c r="D98" s="92">
        <f t="shared" ref="D98:F98" si="38">D100</f>
        <v>0</v>
      </c>
      <c r="E98" s="92">
        <f t="shared" si="38"/>
        <v>0</v>
      </c>
      <c r="F98" s="92">
        <f t="shared" si="38"/>
        <v>0</v>
      </c>
      <c r="G98" s="13"/>
    </row>
    <row r="99" spans="1:10" ht="30" customHeight="1">
      <c r="A99" s="157" t="s">
        <v>87</v>
      </c>
      <c r="B99" s="28">
        <v>58</v>
      </c>
      <c r="C99" s="82">
        <v>0</v>
      </c>
      <c r="D99" s="92">
        <v>0</v>
      </c>
      <c r="E99" s="92">
        <v>0</v>
      </c>
      <c r="F99" s="92">
        <v>0</v>
      </c>
      <c r="G99" s="13"/>
    </row>
    <row r="100" spans="1:10" ht="24" customHeight="1">
      <c r="A100" s="29" t="s">
        <v>19</v>
      </c>
      <c r="B100" s="28">
        <v>70</v>
      </c>
      <c r="C100" s="82">
        <v>9878</v>
      </c>
      <c r="D100" s="82">
        <v>0</v>
      </c>
      <c r="E100" s="82">
        <v>0</v>
      </c>
      <c r="F100" s="82">
        <v>0</v>
      </c>
      <c r="G100" s="20"/>
    </row>
    <row r="101" spans="1:10" ht="29.25" customHeight="1">
      <c r="A101" s="59" t="s">
        <v>35</v>
      </c>
      <c r="B101" s="60" t="s">
        <v>98</v>
      </c>
      <c r="C101" s="93">
        <f>C102+C106</f>
        <v>33055</v>
      </c>
      <c r="D101" s="93">
        <f t="shared" ref="D101:F101" si="39">D102+D106</f>
        <v>32139</v>
      </c>
      <c r="E101" s="93">
        <f t="shared" si="39"/>
        <v>32139</v>
      </c>
      <c r="F101" s="93">
        <f t="shared" si="39"/>
        <v>32139</v>
      </c>
      <c r="G101" s="8"/>
      <c r="J101" s="2"/>
    </row>
    <row r="102" spans="1:10" ht="18.75" customHeight="1">
      <c r="A102" s="37" t="s">
        <v>15</v>
      </c>
      <c r="B102" s="38"/>
      <c r="C102" s="94">
        <f>C103+C104+C105</f>
        <v>32759</v>
      </c>
      <c r="D102" s="94">
        <f t="shared" ref="D102:F102" si="40">D103+D104+D105</f>
        <v>32139</v>
      </c>
      <c r="E102" s="94">
        <f t="shared" si="40"/>
        <v>32139</v>
      </c>
      <c r="F102" s="94">
        <f t="shared" si="40"/>
        <v>32139</v>
      </c>
      <c r="G102" s="8"/>
    </row>
    <row r="103" spans="1:10" ht="18.75" customHeight="1">
      <c r="A103" s="29" t="s">
        <v>16</v>
      </c>
      <c r="B103" s="28">
        <v>10</v>
      </c>
      <c r="C103" s="82">
        <v>26229</v>
      </c>
      <c r="D103" s="82">
        <v>26229</v>
      </c>
      <c r="E103" s="82">
        <v>26229</v>
      </c>
      <c r="F103" s="82">
        <v>26229</v>
      </c>
      <c r="G103" s="20"/>
    </row>
    <row r="104" spans="1:10" ht="18" customHeight="1">
      <c r="A104" s="29" t="s">
        <v>17</v>
      </c>
      <c r="B104" s="28">
        <v>20</v>
      </c>
      <c r="C104" s="82">
        <v>6350</v>
      </c>
      <c r="D104" s="82">
        <v>5730</v>
      </c>
      <c r="E104" s="82">
        <v>5730</v>
      </c>
      <c r="F104" s="82">
        <v>5730</v>
      </c>
      <c r="G104" s="20"/>
      <c r="H104" s="1"/>
    </row>
    <row r="105" spans="1:10" ht="18" customHeight="1">
      <c r="A105" s="29" t="s">
        <v>81</v>
      </c>
      <c r="B105" s="28">
        <v>59</v>
      </c>
      <c r="C105" s="82">
        <v>180</v>
      </c>
      <c r="D105" s="82">
        <v>180</v>
      </c>
      <c r="E105" s="82">
        <v>180</v>
      </c>
      <c r="F105" s="82">
        <v>180</v>
      </c>
      <c r="G105" s="20"/>
      <c r="H105" s="1"/>
    </row>
    <row r="106" spans="1:10" ht="18.75" customHeight="1">
      <c r="A106" s="29" t="s">
        <v>18</v>
      </c>
      <c r="B106" s="28"/>
      <c r="C106" s="92">
        <f>C107+C108</f>
        <v>296</v>
      </c>
      <c r="D106" s="82">
        <f t="shared" ref="D106:F106" si="41">D108</f>
        <v>0</v>
      </c>
      <c r="E106" s="82">
        <f t="shared" si="41"/>
        <v>0</v>
      </c>
      <c r="F106" s="82">
        <f t="shared" si="41"/>
        <v>0</v>
      </c>
      <c r="G106" s="14"/>
    </row>
    <row r="107" spans="1:10" ht="31.5" customHeight="1">
      <c r="A107" s="157" t="s">
        <v>87</v>
      </c>
      <c r="B107" s="28">
        <v>58</v>
      </c>
      <c r="C107" s="82">
        <v>50</v>
      </c>
      <c r="D107" s="82">
        <v>0</v>
      </c>
      <c r="E107" s="82">
        <v>0</v>
      </c>
      <c r="F107" s="82">
        <v>0</v>
      </c>
      <c r="G107" s="14"/>
    </row>
    <row r="108" spans="1:10" ht="20.25" customHeight="1">
      <c r="A108" s="29" t="s">
        <v>19</v>
      </c>
      <c r="B108" s="28">
        <v>70</v>
      </c>
      <c r="C108" s="82">
        <v>246</v>
      </c>
      <c r="D108" s="82">
        <v>0</v>
      </c>
      <c r="E108" s="82">
        <v>0</v>
      </c>
      <c r="F108" s="82">
        <v>0</v>
      </c>
      <c r="G108" s="20"/>
    </row>
    <row r="109" spans="1:10" ht="29.25" customHeight="1">
      <c r="A109" s="59" t="s">
        <v>36</v>
      </c>
      <c r="B109" s="60" t="s">
        <v>98</v>
      </c>
      <c r="C109" s="93">
        <f>C110+C114</f>
        <v>14666</v>
      </c>
      <c r="D109" s="93">
        <f t="shared" ref="D109:F109" si="42">D110+D114</f>
        <v>13975</v>
      </c>
      <c r="E109" s="93">
        <f t="shared" si="42"/>
        <v>13975</v>
      </c>
      <c r="F109" s="93">
        <f t="shared" si="42"/>
        <v>13975</v>
      </c>
      <c r="G109" s="8"/>
      <c r="I109"/>
      <c r="J109"/>
    </row>
    <row r="110" spans="1:10" ht="21.75" customHeight="1">
      <c r="A110" s="37" t="s">
        <v>15</v>
      </c>
      <c r="B110" s="38"/>
      <c r="C110" s="94">
        <f>C111+C112+C113</f>
        <v>14522</v>
      </c>
      <c r="D110" s="94">
        <f t="shared" ref="D110:F110" si="43">D111+D112+D113</f>
        <v>13975</v>
      </c>
      <c r="E110" s="94">
        <f t="shared" si="43"/>
        <v>13975</v>
      </c>
      <c r="F110" s="94">
        <f t="shared" si="43"/>
        <v>13975</v>
      </c>
      <c r="G110" s="8"/>
      <c r="I110"/>
      <c r="J110"/>
    </row>
    <row r="111" spans="1:10" ht="17.25" customHeight="1">
      <c r="A111" s="29" t="s">
        <v>16</v>
      </c>
      <c r="B111" s="28">
        <v>10</v>
      </c>
      <c r="C111" s="82">
        <v>12078</v>
      </c>
      <c r="D111" s="82">
        <v>12078</v>
      </c>
      <c r="E111" s="82">
        <v>12078</v>
      </c>
      <c r="F111" s="82">
        <v>12078</v>
      </c>
      <c r="G111" s="20"/>
      <c r="I111"/>
      <c r="J111"/>
    </row>
    <row r="112" spans="1:10" ht="16.5" customHeight="1">
      <c r="A112" s="29" t="s">
        <v>31</v>
      </c>
      <c r="B112" s="28">
        <v>20</v>
      </c>
      <c r="C112" s="82">
        <v>2444</v>
      </c>
      <c r="D112" s="82">
        <v>1897</v>
      </c>
      <c r="E112" s="82">
        <v>1897</v>
      </c>
      <c r="F112" s="82">
        <v>1897</v>
      </c>
      <c r="G112" s="20"/>
      <c r="I112"/>
      <c r="J112"/>
    </row>
    <row r="113" spans="1:10" ht="17.25" customHeight="1">
      <c r="A113" s="29" t="s">
        <v>81</v>
      </c>
      <c r="B113" s="28">
        <v>59</v>
      </c>
      <c r="C113" s="82">
        <v>0</v>
      </c>
      <c r="D113" s="82"/>
      <c r="E113" s="82"/>
      <c r="F113" s="82"/>
      <c r="G113" s="20"/>
      <c r="I113"/>
      <c r="J113"/>
    </row>
    <row r="114" spans="1:10" ht="17.25" customHeight="1">
      <c r="A114" s="29" t="s">
        <v>18</v>
      </c>
      <c r="B114" s="28"/>
      <c r="C114" s="92">
        <f>C115+C116</f>
        <v>144</v>
      </c>
      <c r="D114" s="82">
        <f t="shared" ref="D114:F114" si="44">D116</f>
        <v>0</v>
      </c>
      <c r="E114" s="82">
        <f t="shared" si="44"/>
        <v>0</v>
      </c>
      <c r="F114" s="82">
        <f t="shared" si="44"/>
        <v>0</v>
      </c>
      <c r="G114" s="14"/>
      <c r="I114"/>
      <c r="J114"/>
    </row>
    <row r="115" spans="1:10" ht="30" customHeight="1">
      <c r="A115" s="157" t="s">
        <v>87</v>
      </c>
      <c r="B115" s="28">
        <v>58</v>
      </c>
      <c r="C115" s="82">
        <v>0</v>
      </c>
      <c r="D115" s="82">
        <v>0</v>
      </c>
      <c r="E115" s="82">
        <v>0</v>
      </c>
      <c r="F115" s="82">
        <v>0</v>
      </c>
      <c r="G115" s="14"/>
      <c r="I115"/>
      <c r="J115"/>
    </row>
    <row r="116" spans="1:10" ht="22.5" customHeight="1">
      <c r="A116" s="29" t="s">
        <v>19</v>
      </c>
      <c r="B116" s="28">
        <v>70</v>
      </c>
      <c r="C116" s="82">
        <v>144</v>
      </c>
      <c r="D116" s="82">
        <v>0</v>
      </c>
      <c r="E116" s="82">
        <v>0</v>
      </c>
      <c r="F116" s="82">
        <v>0</v>
      </c>
      <c r="G116" s="20"/>
      <c r="I116"/>
      <c r="J116"/>
    </row>
    <row r="117" spans="1:10" ht="36.75" customHeight="1">
      <c r="A117" s="59" t="s">
        <v>37</v>
      </c>
      <c r="B117" s="60" t="s">
        <v>98</v>
      </c>
      <c r="C117" s="93">
        <f>C118+C122</f>
        <v>20305</v>
      </c>
      <c r="D117" s="93">
        <f t="shared" ref="D117:F117" si="45">D118+D122</f>
        <v>18474</v>
      </c>
      <c r="E117" s="93">
        <f t="shared" si="45"/>
        <v>18474</v>
      </c>
      <c r="F117" s="93">
        <f t="shared" si="45"/>
        <v>18474</v>
      </c>
      <c r="G117" s="8"/>
      <c r="I117"/>
      <c r="J117"/>
    </row>
    <row r="118" spans="1:10" ht="21" customHeight="1">
      <c r="A118" s="37" t="s">
        <v>15</v>
      </c>
      <c r="B118" s="38"/>
      <c r="C118" s="94">
        <f t="shared" ref="C118:F118" si="46">C119+C120+C121</f>
        <v>20123</v>
      </c>
      <c r="D118" s="94">
        <f t="shared" si="46"/>
        <v>18474</v>
      </c>
      <c r="E118" s="94">
        <f t="shared" si="46"/>
        <v>18474</v>
      </c>
      <c r="F118" s="94">
        <f t="shared" si="46"/>
        <v>18474</v>
      </c>
      <c r="G118" s="8"/>
      <c r="I118"/>
      <c r="J118"/>
    </row>
    <row r="119" spans="1:10" ht="18.75" customHeight="1">
      <c r="A119" s="29" t="s">
        <v>16</v>
      </c>
      <c r="B119" s="28">
        <v>10</v>
      </c>
      <c r="C119" s="82">
        <v>15651</v>
      </c>
      <c r="D119" s="82">
        <v>15651</v>
      </c>
      <c r="E119" s="82">
        <v>15651</v>
      </c>
      <c r="F119" s="82">
        <v>15651</v>
      </c>
      <c r="G119" s="20"/>
      <c r="I119"/>
      <c r="J119"/>
    </row>
    <row r="120" spans="1:10" ht="18" customHeight="1">
      <c r="A120" s="29" t="s">
        <v>17</v>
      </c>
      <c r="B120" s="28">
        <v>20</v>
      </c>
      <c r="C120" s="82">
        <v>4373</v>
      </c>
      <c r="D120" s="82">
        <v>2723</v>
      </c>
      <c r="E120" s="82">
        <v>2723</v>
      </c>
      <c r="F120" s="82">
        <v>2723</v>
      </c>
      <c r="G120" s="20"/>
      <c r="I120"/>
    </row>
    <row r="121" spans="1:10" ht="18.75" customHeight="1">
      <c r="A121" s="29" t="s">
        <v>81</v>
      </c>
      <c r="B121" s="28">
        <v>59</v>
      </c>
      <c r="C121" s="82">
        <v>99</v>
      </c>
      <c r="D121" s="82">
        <v>100</v>
      </c>
      <c r="E121" s="82">
        <v>100</v>
      </c>
      <c r="F121" s="82">
        <v>100</v>
      </c>
      <c r="G121" s="20"/>
      <c r="H121" s="1"/>
      <c r="I121"/>
    </row>
    <row r="122" spans="1:10" ht="18.75" customHeight="1">
      <c r="A122" s="29" t="s">
        <v>18</v>
      </c>
      <c r="B122" s="28"/>
      <c r="C122" s="92">
        <f t="shared" ref="C122:F122" si="47">C123</f>
        <v>182</v>
      </c>
      <c r="D122" s="92">
        <f t="shared" si="47"/>
        <v>0</v>
      </c>
      <c r="E122" s="92">
        <f t="shared" si="47"/>
        <v>0</v>
      </c>
      <c r="F122" s="92">
        <f t="shared" si="47"/>
        <v>0</v>
      </c>
      <c r="G122" s="13"/>
      <c r="I122"/>
      <c r="J122"/>
    </row>
    <row r="123" spans="1:10" ht="20.25" customHeight="1">
      <c r="A123" s="29" t="s">
        <v>19</v>
      </c>
      <c r="B123" s="28">
        <v>70</v>
      </c>
      <c r="C123" s="82">
        <v>182</v>
      </c>
      <c r="D123" s="82">
        <v>0</v>
      </c>
      <c r="E123" s="82">
        <v>0</v>
      </c>
      <c r="F123" s="82">
        <v>0</v>
      </c>
      <c r="G123" s="20"/>
      <c r="I123"/>
      <c r="J123"/>
    </row>
    <row r="124" spans="1:10" ht="33" customHeight="1">
      <c r="A124" s="59" t="s">
        <v>38</v>
      </c>
      <c r="B124" s="60" t="s">
        <v>98</v>
      </c>
      <c r="C124" s="93">
        <f>C125+C129</f>
        <v>33424</v>
      </c>
      <c r="D124" s="93">
        <f t="shared" ref="D124:F124" si="48">D125+D129</f>
        <v>32477</v>
      </c>
      <c r="E124" s="93">
        <f t="shared" si="48"/>
        <v>32477</v>
      </c>
      <c r="F124" s="93">
        <f t="shared" si="48"/>
        <v>32477</v>
      </c>
      <c r="G124" s="8"/>
      <c r="I124"/>
      <c r="J124"/>
    </row>
    <row r="125" spans="1:10" ht="18.75" customHeight="1">
      <c r="A125" s="37" t="s">
        <v>15</v>
      </c>
      <c r="B125" s="38"/>
      <c r="C125" s="94">
        <f>C126+C127+C128</f>
        <v>32453</v>
      </c>
      <c r="D125" s="94">
        <f t="shared" ref="D125:F125" si="49">D126+D127+D128</f>
        <v>32477</v>
      </c>
      <c r="E125" s="94">
        <f t="shared" si="49"/>
        <v>32477</v>
      </c>
      <c r="F125" s="94">
        <f t="shared" si="49"/>
        <v>32477</v>
      </c>
      <c r="G125" s="8"/>
    </row>
    <row r="126" spans="1:10" ht="21.75" customHeight="1">
      <c r="A126" s="29" t="s">
        <v>16</v>
      </c>
      <c r="B126" s="28">
        <v>10</v>
      </c>
      <c r="C126" s="82">
        <v>25676</v>
      </c>
      <c r="D126" s="82">
        <v>26406</v>
      </c>
      <c r="E126" s="82">
        <v>26406</v>
      </c>
      <c r="F126" s="82">
        <v>26406</v>
      </c>
      <c r="G126" s="20"/>
    </row>
    <row r="127" spans="1:10" ht="17.25" customHeight="1">
      <c r="A127" s="29" t="s">
        <v>17</v>
      </c>
      <c r="B127" s="28">
        <v>20</v>
      </c>
      <c r="C127" s="82">
        <v>6737</v>
      </c>
      <c r="D127" s="82">
        <v>5999</v>
      </c>
      <c r="E127" s="82">
        <v>5999</v>
      </c>
      <c r="F127" s="82">
        <v>5999</v>
      </c>
      <c r="G127" s="20"/>
    </row>
    <row r="128" spans="1:10" ht="17.25" customHeight="1">
      <c r="A128" s="29" t="s">
        <v>81</v>
      </c>
      <c r="B128" s="28">
        <v>59</v>
      </c>
      <c r="C128" s="82">
        <v>40</v>
      </c>
      <c r="D128" s="82">
        <v>72</v>
      </c>
      <c r="E128" s="82">
        <v>72</v>
      </c>
      <c r="F128" s="82">
        <v>72</v>
      </c>
      <c r="G128" s="20"/>
      <c r="H128" s="1"/>
    </row>
    <row r="129" spans="1:10" ht="17.25" customHeight="1">
      <c r="A129" s="29" t="s">
        <v>18</v>
      </c>
      <c r="B129" s="28"/>
      <c r="C129" s="92">
        <f>C130+C131</f>
        <v>971</v>
      </c>
      <c r="D129" s="92">
        <f t="shared" ref="D129:F129" si="50">D131</f>
        <v>0</v>
      </c>
      <c r="E129" s="92">
        <f t="shared" si="50"/>
        <v>0</v>
      </c>
      <c r="F129" s="92">
        <f t="shared" si="50"/>
        <v>0</v>
      </c>
      <c r="G129" s="13"/>
    </row>
    <row r="130" spans="1:10" ht="25.5" customHeight="1">
      <c r="A130" s="157" t="s">
        <v>87</v>
      </c>
      <c r="B130" s="28">
        <v>58</v>
      </c>
      <c r="C130" s="82">
        <v>0</v>
      </c>
      <c r="D130" s="82">
        <v>0</v>
      </c>
      <c r="E130" s="82">
        <v>0</v>
      </c>
      <c r="F130" s="82">
        <v>0</v>
      </c>
      <c r="G130" s="13"/>
    </row>
    <row r="131" spans="1:10" ht="22.5" customHeight="1">
      <c r="A131" s="29" t="s">
        <v>19</v>
      </c>
      <c r="B131" s="28">
        <v>70</v>
      </c>
      <c r="C131" s="82">
        <f>993-22</f>
        <v>971</v>
      </c>
      <c r="D131" s="82">
        <v>0</v>
      </c>
      <c r="E131" s="82">
        <v>0</v>
      </c>
      <c r="F131" s="82">
        <v>0</v>
      </c>
      <c r="G131" s="20"/>
    </row>
    <row r="132" spans="1:10" ht="31.5" customHeight="1">
      <c r="A132" s="59" t="s">
        <v>22</v>
      </c>
      <c r="B132" s="60" t="s">
        <v>98</v>
      </c>
      <c r="C132" s="93">
        <f>C133+C137</f>
        <v>22000</v>
      </c>
      <c r="D132" s="93">
        <f t="shared" ref="D132:F132" si="51">D133+D137</f>
        <v>18050</v>
      </c>
      <c r="E132" s="93">
        <f t="shared" si="51"/>
        <v>18050</v>
      </c>
      <c r="F132" s="93">
        <f t="shared" si="51"/>
        <v>18050</v>
      </c>
      <c r="G132" s="8"/>
      <c r="J132" s="2"/>
    </row>
    <row r="133" spans="1:10" ht="21" customHeight="1">
      <c r="A133" s="37" t="s">
        <v>15</v>
      </c>
      <c r="B133" s="38"/>
      <c r="C133" s="94">
        <f>C134+C135+C136</f>
        <v>18515</v>
      </c>
      <c r="D133" s="94">
        <f t="shared" ref="D133:F133" si="52">D134+D135+D136</f>
        <v>18050</v>
      </c>
      <c r="E133" s="94">
        <f t="shared" si="52"/>
        <v>18050</v>
      </c>
      <c r="F133" s="94">
        <f t="shared" si="52"/>
        <v>18050</v>
      </c>
      <c r="G133" s="8"/>
    </row>
    <row r="134" spans="1:10" ht="23.25" customHeight="1">
      <c r="A134" s="29" t="s">
        <v>16</v>
      </c>
      <c r="B134" s="28">
        <v>10</v>
      </c>
      <c r="C134" s="82">
        <v>12600</v>
      </c>
      <c r="D134" s="82">
        <v>13000</v>
      </c>
      <c r="E134" s="82">
        <v>13000</v>
      </c>
      <c r="F134" s="82">
        <v>13000</v>
      </c>
      <c r="G134" s="20"/>
    </row>
    <row r="135" spans="1:10" ht="20.25" customHeight="1">
      <c r="A135" s="29" t="s">
        <v>17</v>
      </c>
      <c r="B135" s="28">
        <v>20</v>
      </c>
      <c r="C135" s="82">
        <v>5875</v>
      </c>
      <c r="D135" s="82">
        <v>5014</v>
      </c>
      <c r="E135" s="82">
        <v>5014</v>
      </c>
      <c r="F135" s="82">
        <v>5014</v>
      </c>
      <c r="G135" s="20"/>
    </row>
    <row r="136" spans="1:10" ht="21" customHeight="1">
      <c r="A136" s="29" t="s">
        <v>82</v>
      </c>
      <c r="B136" s="28">
        <v>59</v>
      </c>
      <c r="C136" s="82">
        <v>40</v>
      </c>
      <c r="D136" s="82">
        <v>36</v>
      </c>
      <c r="E136" s="82">
        <v>36</v>
      </c>
      <c r="F136" s="82">
        <v>36</v>
      </c>
      <c r="G136" s="20"/>
      <c r="H136" s="1"/>
    </row>
    <row r="137" spans="1:10" ht="18" customHeight="1">
      <c r="A137" s="29" t="s">
        <v>18</v>
      </c>
      <c r="B137" s="28"/>
      <c r="C137" s="92">
        <f>C138</f>
        <v>3485</v>
      </c>
      <c r="D137" s="92">
        <f t="shared" ref="D137:F137" si="53">D138</f>
        <v>0</v>
      </c>
      <c r="E137" s="92">
        <f t="shared" si="53"/>
        <v>0</v>
      </c>
      <c r="F137" s="92">
        <f t="shared" si="53"/>
        <v>0</v>
      </c>
      <c r="G137" s="14"/>
    </row>
    <row r="138" spans="1:10" ht="18" customHeight="1">
      <c r="A138" s="29" t="s">
        <v>19</v>
      </c>
      <c r="B138" s="28">
        <v>70</v>
      </c>
      <c r="C138" s="82">
        <v>3485</v>
      </c>
      <c r="D138" s="82">
        <v>0</v>
      </c>
      <c r="E138" s="82">
        <v>0</v>
      </c>
      <c r="F138" s="82">
        <v>0</v>
      </c>
      <c r="G138" s="20"/>
    </row>
    <row r="139" spans="1:10" ht="21.75" customHeight="1">
      <c r="A139" s="59" t="s">
        <v>39</v>
      </c>
      <c r="B139" s="60" t="s">
        <v>98</v>
      </c>
      <c r="C139" s="91">
        <f>C140+C144</f>
        <v>24972</v>
      </c>
      <c r="D139" s="91">
        <f t="shared" ref="D139:F139" si="54">D140+D144</f>
        <v>25131</v>
      </c>
      <c r="E139" s="91">
        <f t="shared" si="54"/>
        <v>25131</v>
      </c>
      <c r="F139" s="91">
        <f t="shared" si="54"/>
        <v>25131</v>
      </c>
      <c r="G139" s="13"/>
    </row>
    <row r="140" spans="1:10" ht="21.75" customHeight="1">
      <c r="A140" s="37" t="s">
        <v>15</v>
      </c>
      <c r="B140" s="38"/>
      <c r="C140" s="88">
        <f>C141+C142+C143</f>
        <v>24816</v>
      </c>
      <c r="D140" s="88">
        <f t="shared" ref="D140:F140" si="55">D141+D142+D143</f>
        <v>25131</v>
      </c>
      <c r="E140" s="88">
        <f t="shared" si="55"/>
        <v>25131</v>
      </c>
      <c r="F140" s="88">
        <f t="shared" si="55"/>
        <v>25131</v>
      </c>
      <c r="G140" s="13"/>
      <c r="H140" s="1"/>
    </row>
    <row r="141" spans="1:10" ht="19.5" customHeight="1">
      <c r="A141" s="29" t="s">
        <v>16</v>
      </c>
      <c r="B141" s="28">
        <v>10</v>
      </c>
      <c r="C141" s="82">
        <v>19705</v>
      </c>
      <c r="D141" s="82">
        <v>20859</v>
      </c>
      <c r="E141" s="82">
        <v>20859</v>
      </c>
      <c r="F141" s="82">
        <v>20859</v>
      </c>
      <c r="G141" s="20"/>
    </row>
    <row r="142" spans="1:10" ht="19.5" customHeight="1">
      <c r="A142" s="51" t="s">
        <v>17</v>
      </c>
      <c r="B142" s="52">
        <v>20</v>
      </c>
      <c r="C142" s="112">
        <v>4951</v>
      </c>
      <c r="D142" s="112">
        <v>4112</v>
      </c>
      <c r="E142" s="112">
        <v>4112</v>
      </c>
      <c r="F142" s="112">
        <v>4112</v>
      </c>
      <c r="G142" s="20"/>
      <c r="I142"/>
      <c r="J142"/>
    </row>
    <row r="143" spans="1:10" ht="19.5" customHeight="1">
      <c r="A143" s="29" t="s">
        <v>81</v>
      </c>
      <c r="B143" s="28">
        <v>59</v>
      </c>
      <c r="C143" s="112">
        <v>160</v>
      </c>
      <c r="D143" s="112">
        <v>160</v>
      </c>
      <c r="E143" s="112">
        <v>160</v>
      </c>
      <c r="F143" s="112">
        <v>160</v>
      </c>
      <c r="G143" s="20"/>
      <c r="I143"/>
      <c r="J143"/>
    </row>
    <row r="144" spans="1:10" ht="21" customHeight="1">
      <c r="A144" s="29" t="s">
        <v>18</v>
      </c>
      <c r="B144" s="28"/>
      <c r="C144" s="92">
        <f>C145+C146</f>
        <v>156</v>
      </c>
      <c r="D144" s="82">
        <f t="shared" ref="D144:F144" si="56">D146</f>
        <v>0</v>
      </c>
      <c r="E144" s="82">
        <f t="shared" si="56"/>
        <v>0</v>
      </c>
      <c r="F144" s="82">
        <f t="shared" si="56"/>
        <v>0</v>
      </c>
      <c r="G144" s="14"/>
      <c r="I144"/>
      <c r="J144"/>
    </row>
    <row r="145" spans="1:10" ht="31.5" customHeight="1">
      <c r="A145" s="157" t="s">
        <v>87</v>
      </c>
      <c r="B145" s="28">
        <v>58</v>
      </c>
      <c r="C145" s="82">
        <v>0</v>
      </c>
      <c r="D145" s="82">
        <v>0</v>
      </c>
      <c r="E145" s="82">
        <v>0</v>
      </c>
      <c r="F145" s="82">
        <v>0</v>
      </c>
      <c r="G145" s="14"/>
      <c r="I145"/>
      <c r="J145"/>
    </row>
    <row r="146" spans="1:10" ht="24.75" customHeight="1">
      <c r="A146" s="29" t="s">
        <v>19</v>
      </c>
      <c r="B146" s="28">
        <v>70</v>
      </c>
      <c r="C146" s="82">
        <v>156</v>
      </c>
      <c r="D146" s="82">
        <v>0</v>
      </c>
      <c r="E146" s="82">
        <v>0</v>
      </c>
      <c r="F146" s="82">
        <v>0</v>
      </c>
      <c r="G146" s="20"/>
      <c r="I146"/>
      <c r="J146"/>
    </row>
    <row r="147" spans="1:10" ht="30" customHeight="1">
      <c r="A147" s="62" t="s">
        <v>42</v>
      </c>
      <c r="B147" s="60" t="s">
        <v>98</v>
      </c>
      <c r="C147" s="118">
        <f>C148+C152</f>
        <v>18360</v>
      </c>
      <c r="D147" s="118">
        <f t="shared" ref="D147:F147" si="57">D148+D152</f>
        <v>17362</v>
      </c>
      <c r="E147" s="118">
        <f t="shared" si="57"/>
        <v>17362</v>
      </c>
      <c r="F147" s="118">
        <f t="shared" si="57"/>
        <v>17362</v>
      </c>
      <c r="G147" s="21"/>
      <c r="I147"/>
      <c r="J147"/>
    </row>
    <row r="148" spans="1:10" ht="27.75" customHeight="1">
      <c r="A148" s="37" t="s">
        <v>15</v>
      </c>
      <c r="B148" s="28"/>
      <c r="C148" s="92">
        <f>C149+C150+C151</f>
        <v>18164</v>
      </c>
      <c r="D148" s="92">
        <f t="shared" ref="D148:F148" si="58">D149+D150+D151</f>
        <v>17362</v>
      </c>
      <c r="E148" s="92">
        <f t="shared" si="58"/>
        <v>17362</v>
      </c>
      <c r="F148" s="92">
        <f t="shared" si="58"/>
        <v>17362</v>
      </c>
      <c r="G148" s="14"/>
      <c r="H148" s="1"/>
      <c r="I148"/>
    </row>
    <row r="149" spans="1:10" ht="19.5" customHeight="1">
      <c r="A149" s="29" t="s">
        <v>16</v>
      </c>
      <c r="B149" s="28">
        <v>10</v>
      </c>
      <c r="C149" s="82">
        <v>14237</v>
      </c>
      <c r="D149" s="82">
        <v>14000</v>
      </c>
      <c r="E149" s="82">
        <v>14000</v>
      </c>
      <c r="F149" s="82">
        <v>14000</v>
      </c>
      <c r="G149" s="20"/>
      <c r="I149" s="5"/>
      <c r="J149"/>
    </row>
    <row r="150" spans="1:10" ht="24" customHeight="1">
      <c r="A150" s="29" t="s">
        <v>17</v>
      </c>
      <c r="B150" s="28">
        <v>20</v>
      </c>
      <c r="C150" s="82">
        <v>3907</v>
      </c>
      <c r="D150" s="82">
        <v>3342</v>
      </c>
      <c r="E150" s="82">
        <v>3342</v>
      </c>
      <c r="F150" s="82">
        <v>3342</v>
      </c>
      <c r="G150" s="20"/>
      <c r="I150"/>
      <c r="J150"/>
    </row>
    <row r="151" spans="1:10" ht="24" customHeight="1">
      <c r="A151" s="29" t="s">
        <v>81</v>
      </c>
      <c r="B151" s="28">
        <v>59</v>
      </c>
      <c r="C151" s="82">
        <v>20</v>
      </c>
      <c r="D151" s="82">
        <v>20</v>
      </c>
      <c r="E151" s="82">
        <v>20</v>
      </c>
      <c r="F151" s="82">
        <v>20</v>
      </c>
      <c r="G151" s="20"/>
      <c r="I151"/>
      <c r="J151"/>
    </row>
    <row r="152" spans="1:10" ht="23.25" customHeight="1">
      <c r="A152" s="29" t="s">
        <v>18</v>
      </c>
      <c r="B152" s="28"/>
      <c r="C152" s="92">
        <f t="shared" ref="C152:F152" si="59">C153</f>
        <v>196</v>
      </c>
      <c r="D152" s="82">
        <f t="shared" si="59"/>
        <v>0</v>
      </c>
      <c r="E152" s="82">
        <f t="shared" si="59"/>
        <v>0</v>
      </c>
      <c r="F152" s="82">
        <f t="shared" si="59"/>
        <v>0</v>
      </c>
      <c r="G152" s="14"/>
      <c r="I152"/>
      <c r="J152"/>
    </row>
    <row r="153" spans="1:10" ht="21.75" customHeight="1">
      <c r="A153" s="29" t="s">
        <v>19</v>
      </c>
      <c r="B153" s="28">
        <v>70</v>
      </c>
      <c r="C153" s="82">
        <v>196</v>
      </c>
      <c r="D153" s="82">
        <v>0</v>
      </c>
      <c r="E153" s="82">
        <v>0</v>
      </c>
      <c r="F153" s="82">
        <v>0</v>
      </c>
      <c r="G153" s="20"/>
      <c r="I153"/>
      <c r="J153"/>
    </row>
    <row r="154" spans="1:10" ht="21" customHeight="1">
      <c r="A154" s="49" t="s">
        <v>53</v>
      </c>
      <c r="B154" s="63" t="s">
        <v>98</v>
      </c>
      <c r="C154" s="87">
        <f t="shared" ref="C154:F157" si="60">C158+C162+C166+C170+C174</f>
        <v>6865</v>
      </c>
      <c r="D154" s="87">
        <f t="shared" si="60"/>
        <v>6865</v>
      </c>
      <c r="E154" s="87">
        <f t="shared" si="60"/>
        <v>6865</v>
      </c>
      <c r="F154" s="87">
        <f t="shared" si="60"/>
        <v>6865</v>
      </c>
      <c r="G154" s="20"/>
      <c r="I154"/>
      <c r="J154"/>
    </row>
    <row r="155" spans="1:10" ht="18.75" customHeight="1">
      <c r="A155" s="64" t="s">
        <v>15</v>
      </c>
      <c r="B155" s="50"/>
      <c r="C155" s="87">
        <f t="shared" si="60"/>
        <v>6865</v>
      </c>
      <c r="D155" s="87">
        <f t="shared" si="60"/>
        <v>6865</v>
      </c>
      <c r="E155" s="87">
        <f t="shared" si="60"/>
        <v>6865</v>
      </c>
      <c r="F155" s="87">
        <f t="shared" si="60"/>
        <v>6865</v>
      </c>
      <c r="G155" s="20"/>
      <c r="I155"/>
      <c r="J155"/>
    </row>
    <row r="156" spans="1:10" ht="21" customHeight="1">
      <c r="A156" s="65" t="s">
        <v>16</v>
      </c>
      <c r="B156" s="50">
        <v>10</v>
      </c>
      <c r="C156" s="87">
        <f t="shared" si="60"/>
        <v>6515</v>
      </c>
      <c r="D156" s="87">
        <f t="shared" si="60"/>
        <v>6515</v>
      </c>
      <c r="E156" s="87">
        <f t="shared" si="60"/>
        <v>6515</v>
      </c>
      <c r="F156" s="87">
        <f t="shared" si="60"/>
        <v>6515</v>
      </c>
      <c r="G156" s="20"/>
      <c r="I156"/>
      <c r="J156"/>
    </row>
    <row r="157" spans="1:10" ht="20.25" customHeight="1">
      <c r="A157" s="65" t="s">
        <v>17</v>
      </c>
      <c r="B157" s="50">
        <v>20</v>
      </c>
      <c r="C157" s="87">
        <f t="shared" si="60"/>
        <v>350</v>
      </c>
      <c r="D157" s="87">
        <f t="shared" si="60"/>
        <v>350</v>
      </c>
      <c r="E157" s="87">
        <f t="shared" si="60"/>
        <v>350</v>
      </c>
      <c r="F157" s="87">
        <f t="shared" si="60"/>
        <v>350</v>
      </c>
      <c r="G157" s="20"/>
      <c r="I157"/>
      <c r="J157"/>
    </row>
    <row r="158" spans="1:10" ht="30.75" customHeight="1">
      <c r="A158" s="59" t="s">
        <v>58</v>
      </c>
      <c r="B158" s="60" t="s">
        <v>98</v>
      </c>
      <c r="C158" s="101">
        <f>C159</f>
        <v>1350</v>
      </c>
      <c r="D158" s="105">
        <f>D159</f>
        <v>1350</v>
      </c>
      <c r="E158" s="105">
        <f t="shared" ref="E158:F158" si="61">E159</f>
        <v>1350</v>
      </c>
      <c r="F158" s="105">
        <f t="shared" si="61"/>
        <v>1350</v>
      </c>
      <c r="G158" s="20"/>
      <c r="I158"/>
      <c r="J158"/>
    </row>
    <row r="159" spans="1:10" ht="28.5" customHeight="1">
      <c r="A159" s="37" t="s">
        <v>15</v>
      </c>
      <c r="B159" s="28"/>
      <c r="C159" s="92">
        <f>C160+C161</f>
        <v>1350</v>
      </c>
      <c r="D159" s="82">
        <f>D160+D161</f>
        <v>1350</v>
      </c>
      <c r="E159" s="82">
        <f t="shared" ref="E159:F159" si="62">E160+E161</f>
        <v>1350</v>
      </c>
      <c r="F159" s="82">
        <f t="shared" si="62"/>
        <v>1350</v>
      </c>
      <c r="G159" s="20"/>
      <c r="I159"/>
      <c r="J159"/>
    </row>
    <row r="160" spans="1:10" ht="27.75" customHeight="1">
      <c r="A160" s="29" t="s">
        <v>16</v>
      </c>
      <c r="B160" s="28">
        <v>10</v>
      </c>
      <c r="C160" s="82">
        <v>1300</v>
      </c>
      <c r="D160" s="82">
        <v>1300</v>
      </c>
      <c r="E160" s="82">
        <v>1300</v>
      </c>
      <c r="F160" s="82">
        <v>1300</v>
      </c>
      <c r="G160" s="20"/>
      <c r="I160"/>
      <c r="J160"/>
    </row>
    <row r="161" spans="1:10" ht="27.75" customHeight="1">
      <c r="A161" s="29" t="s">
        <v>17</v>
      </c>
      <c r="B161" s="28">
        <v>20</v>
      </c>
      <c r="C161" s="82">
        <v>50</v>
      </c>
      <c r="D161" s="82">
        <v>50</v>
      </c>
      <c r="E161" s="82">
        <v>50</v>
      </c>
      <c r="F161" s="82">
        <v>50</v>
      </c>
      <c r="G161" s="20"/>
      <c r="I161"/>
      <c r="J161"/>
    </row>
    <row r="162" spans="1:10" ht="34.5" customHeight="1">
      <c r="A162" s="59" t="s">
        <v>59</v>
      </c>
      <c r="B162" s="60" t="s">
        <v>98</v>
      </c>
      <c r="C162" s="101">
        <f>C163</f>
        <v>680</v>
      </c>
      <c r="D162" s="105">
        <f>D163</f>
        <v>680</v>
      </c>
      <c r="E162" s="105">
        <f t="shared" ref="E162:F162" si="63">E163</f>
        <v>680</v>
      </c>
      <c r="F162" s="105">
        <f t="shared" si="63"/>
        <v>680</v>
      </c>
      <c r="G162" s="20"/>
      <c r="I162"/>
      <c r="J162"/>
    </row>
    <row r="163" spans="1:10" ht="23.25" customHeight="1">
      <c r="A163" s="37" t="s">
        <v>15</v>
      </c>
      <c r="B163" s="28"/>
      <c r="C163" s="92">
        <f>C164+C165</f>
        <v>680</v>
      </c>
      <c r="D163" s="82">
        <f>D164+D165</f>
        <v>680</v>
      </c>
      <c r="E163" s="82">
        <f t="shared" ref="E163:F163" si="64">E164+E165</f>
        <v>680</v>
      </c>
      <c r="F163" s="82">
        <f t="shared" si="64"/>
        <v>680</v>
      </c>
      <c r="G163" s="20"/>
      <c r="I163"/>
      <c r="J163"/>
    </row>
    <row r="164" spans="1:10" ht="27" customHeight="1">
      <c r="A164" s="29" t="s">
        <v>16</v>
      </c>
      <c r="B164" s="28">
        <v>10</v>
      </c>
      <c r="C164" s="82">
        <v>630</v>
      </c>
      <c r="D164" s="82">
        <v>630</v>
      </c>
      <c r="E164" s="82">
        <v>630</v>
      </c>
      <c r="F164" s="82">
        <v>630</v>
      </c>
      <c r="G164" s="20"/>
      <c r="I164"/>
      <c r="J164"/>
    </row>
    <row r="165" spans="1:10" ht="26.25" customHeight="1">
      <c r="A165" s="29" t="s">
        <v>17</v>
      </c>
      <c r="B165" s="28">
        <v>20</v>
      </c>
      <c r="C165" s="82">
        <v>50</v>
      </c>
      <c r="D165" s="82">
        <v>50</v>
      </c>
      <c r="E165" s="82">
        <v>50</v>
      </c>
      <c r="F165" s="82">
        <v>50</v>
      </c>
      <c r="G165" s="20"/>
      <c r="I165"/>
      <c r="J165"/>
    </row>
    <row r="166" spans="1:10" ht="31.5" customHeight="1">
      <c r="A166" s="59" t="s">
        <v>60</v>
      </c>
      <c r="B166" s="60" t="s">
        <v>98</v>
      </c>
      <c r="C166" s="101">
        <f>C167</f>
        <v>2660</v>
      </c>
      <c r="D166" s="105">
        <f>D167</f>
        <v>2660</v>
      </c>
      <c r="E166" s="105">
        <f t="shared" ref="E166:F166" si="65">E167</f>
        <v>2660</v>
      </c>
      <c r="F166" s="105">
        <f t="shared" si="65"/>
        <v>2660</v>
      </c>
      <c r="G166" s="20"/>
      <c r="I166"/>
      <c r="J166"/>
    </row>
    <row r="167" spans="1:10" ht="28.5" customHeight="1">
      <c r="A167" s="37" t="s">
        <v>15</v>
      </c>
      <c r="B167" s="28"/>
      <c r="C167" s="92">
        <f>C168+C169</f>
        <v>2660</v>
      </c>
      <c r="D167" s="82">
        <f>D168+D169</f>
        <v>2660</v>
      </c>
      <c r="E167" s="82">
        <f t="shared" ref="E167:F167" si="66">E168+E169</f>
        <v>2660</v>
      </c>
      <c r="F167" s="82">
        <f t="shared" si="66"/>
        <v>2660</v>
      </c>
      <c r="G167" s="20"/>
      <c r="I167"/>
      <c r="J167"/>
    </row>
    <row r="168" spans="1:10" ht="25.5" customHeight="1">
      <c r="A168" s="29" t="s">
        <v>16</v>
      </c>
      <c r="B168" s="28">
        <v>10</v>
      </c>
      <c r="C168" s="82">
        <v>2500</v>
      </c>
      <c r="D168" s="82">
        <v>2500</v>
      </c>
      <c r="E168" s="82">
        <v>2500</v>
      </c>
      <c r="F168" s="82">
        <v>2500</v>
      </c>
      <c r="G168" s="20"/>
      <c r="I168"/>
      <c r="J168"/>
    </row>
    <row r="169" spans="1:10" ht="25.5" customHeight="1">
      <c r="A169" s="29" t="s">
        <v>17</v>
      </c>
      <c r="B169" s="28">
        <v>20</v>
      </c>
      <c r="C169" s="82">
        <v>160</v>
      </c>
      <c r="D169" s="82">
        <v>160</v>
      </c>
      <c r="E169" s="82">
        <v>160</v>
      </c>
      <c r="F169" s="82">
        <v>160</v>
      </c>
      <c r="G169" s="20"/>
      <c r="I169"/>
      <c r="J169"/>
    </row>
    <row r="170" spans="1:10" ht="27.75" customHeight="1">
      <c r="A170" s="66" t="s">
        <v>61</v>
      </c>
      <c r="B170" s="60" t="s">
        <v>98</v>
      </c>
      <c r="C170" s="101">
        <f>C171</f>
        <v>1020</v>
      </c>
      <c r="D170" s="105">
        <f>D171</f>
        <v>1020</v>
      </c>
      <c r="E170" s="105">
        <f t="shared" ref="E170:F170" si="67">E171</f>
        <v>1020</v>
      </c>
      <c r="F170" s="105">
        <f t="shared" si="67"/>
        <v>1020</v>
      </c>
      <c r="G170" s="20"/>
      <c r="I170"/>
      <c r="J170"/>
    </row>
    <row r="171" spans="1:10" ht="23.25" customHeight="1">
      <c r="A171" s="37" t="s">
        <v>15</v>
      </c>
      <c r="B171" s="38"/>
      <c r="C171" s="92">
        <f>C172+C173</f>
        <v>1020</v>
      </c>
      <c r="D171" s="82">
        <f>D172+D173</f>
        <v>1020</v>
      </c>
      <c r="E171" s="82">
        <f t="shared" ref="E171:F171" si="68">E172+E173</f>
        <v>1020</v>
      </c>
      <c r="F171" s="82">
        <f t="shared" si="68"/>
        <v>1020</v>
      </c>
      <c r="G171" s="20"/>
      <c r="I171"/>
      <c r="J171"/>
    </row>
    <row r="172" spans="1:10" ht="29.25" customHeight="1">
      <c r="A172" s="29" t="s">
        <v>16</v>
      </c>
      <c r="B172" s="28">
        <v>10</v>
      </c>
      <c r="C172" s="82">
        <v>980</v>
      </c>
      <c r="D172" s="82">
        <v>980</v>
      </c>
      <c r="E172" s="82">
        <v>980</v>
      </c>
      <c r="F172" s="82">
        <v>980</v>
      </c>
      <c r="G172" s="20"/>
      <c r="I172"/>
      <c r="J172"/>
    </row>
    <row r="173" spans="1:10" ht="29.25" customHeight="1">
      <c r="A173" s="29" t="s">
        <v>17</v>
      </c>
      <c r="B173" s="28">
        <v>20</v>
      </c>
      <c r="C173" s="82">
        <v>40</v>
      </c>
      <c r="D173" s="82">
        <v>40</v>
      </c>
      <c r="E173" s="82">
        <v>40</v>
      </c>
      <c r="F173" s="82">
        <v>40</v>
      </c>
      <c r="G173" s="20"/>
      <c r="I173"/>
      <c r="J173"/>
    </row>
    <row r="174" spans="1:10" ht="27.75" customHeight="1">
      <c r="A174" s="66" t="s">
        <v>62</v>
      </c>
      <c r="B174" s="60" t="s">
        <v>98</v>
      </c>
      <c r="C174" s="101">
        <f>C175</f>
        <v>1155</v>
      </c>
      <c r="D174" s="105">
        <f>D175</f>
        <v>1155</v>
      </c>
      <c r="E174" s="105">
        <f t="shared" ref="E174:F174" si="69">E175</f>
        <v>1155</v>
      </c>
      <c r="F174" s="105">
        <f t="shared" si="69"/>
        <v>1155</v>
      </c>
      <c r="G174" s="20"/>
      <c r="I174"/>
      <c r="J174"/>
    </row>
    <row r="175" spans="1:10" ht="27.75" customHeight="1">
      <c r="A175" s="37" t="s">
        <v>15</v>
      </c>
      <c r="B175" s="38"/>
      <c r="C175" s="92">
        <f>C176+C177</f>
        <v>1155</v>
      </c>
      <c r="D175" s="82">
        <f>D176+D177</f>
        <v>1155</v>
      </c>
      <c r="E175" s="82">
        <f t="shared" ref="E175:F175" si="70">E176+E177</f>
        <v>1155</v>
      </c>
      <c r="F175" s="82">
        <f t="shared" si="70"/>
        <v>1155</v>
      </c>
      <c r="G175" s="20"/>
      <c r="I175"/>
      <c r="J175"/>
    </row>
    <row r="176" spans="1:10" ht="26.25" customHeight="1">
      <c r="A176" s="29" t="s">
        <v>16</v>
      </c>
      <c r="B176" s="28">
        <v>10</v>
      </c>
      <c r="C176" s="82">
        <v>1105</v>
      </c>
      <c r="D176" s="82">
        <v>1105</v>
      </c>
      <c r="E176" s="82">
        <v>1105</v>
      </c>
      <c r="F176" s="82">
        <v>1105</v>
      </c>
      <c r="G176" s="20"/>
      <c r="I176"/>
      <c r="J176"/>
    </row>
    <row r="177" spans="1:10" ht="25.5" customHeight="1">
      <c r="A177" s="29" t="s">
        <v>17</v>
      </c>
      <c r="B177" s="28">
        <v>20</v>
      </c>
      <c r="C177" s="82">
        <v>50</v>
      </c>
      <c r="D177" s="82">
        <v>50</v>
      </c>
      <c r="E177" s="82">
        <v>50</v>
      </c>
      <c r="F177" s="82">
        <v>50</v>
      </c>
      <c r="G177" s="20"/>
      <c r="I177"/>
      <c r="J177"/>
    </row>
    <row r="178" spans="1:10" ht="29.25" customHeight="1">
      <c r="A178" s="67" t="s">
        <v>23</v>
      </c>
      <c r="B178" s="43" t="s">
        <v>24</v>
      </c>
      <c r="C178" s="84">
        <f t="shared" ref="C178:F181" si="71">C187+C197+C204+C217+C224+C230+C237</f>
        <v>96546</v>
      </c>
      <c r="D178" s="84">
        <f t="shared" si="71"/>
        <v>43680</v>
      </c>
      <c r="E178" s="84">
        <f t="shared" si="71"/>
        <v>43730</v>
      </c>
      <c r="F178" s="84">
        <f t="shared" si="71"/>
        <v>43775</v>
      </c>
      <c r="G178" s="16"/>
      <c r="I178"/>
      <c r="J178"/>
    </row>
    <row r="179" spans="1:10" ht="22.5" customHeight="1">
      <c r="A179" s="42" t="s">
        <v>15</v>
      </c>
      <c r="B179" s="43"/>
      <c r="C179" s="84">
        <f t="shared" si="71"/>
        <v>43617</v>
      </c>
      <c r="D179" s="84">
        <f t="shared" si="71"/>
        <v>43680</v>
      </c>
      <c r="E179" s="84">
        <f t="shared" si="71"/>
        <v>43730</v>
      </c>
      <c r="F179" s="84">
        <f t="shared" si="71"/>
        <v>43775</v>
      </c>
      <c r="G179" s="16"/>
      <c r="I179"/>
      <c r="J179"/>
    </row>
    <row r="180" spans="1:10" ht="21" customHeight="1">
      <c r="A180" s="58" t="s">
        <v>16</v>
      </c>
      <c r="B180" s="43">
        <v>10</v>
      </c>
      <c r="C180" s="84">
        <f t="shared" si="71"/>
        <v>30844</v>
      </c>
      <c r="D180" s="84">
        <f t="shared" si="71"/>
        <v>30844</v>
      </c>
      <c r="E180" s="84">
        <f t="shared" si="71"/>
        <v>30844</v>
      </c>
      <c r="F180" s="84">
        <f t="shared" si="71"/>
        <v>30844</v>
      </c>
      <c r="G180" s="16"/>
      <c r="I180"/>
      <c r="J180"/>
    </row>
    <row r="181" spans="1:10" ht="18.75" customHeight="1">
      <c r="A181" s="58" t="s">
        <v>17</v>
      </c>
      <c r="B181" s="43">
        <v>20</v>
      </c>
      <c r="C181" s="84">
        <f t="shared" si="71"/>
        <v>12412</v>
      </c>
      <c r="D181" s="84">
        <f t="shared" si="71"/>
        <v>12475</v>
      </c>
      <c r="E181" s="84">
        <f t="shared" si="71"/>
        <v>12525</v>
      </c>
      <c r="F181" s="84">
        <f t="shared" si="71"/>
        <v>12570</v>
      </c>
      <c r="G181" s="16"/>
      <c r="I181"/>
      <c r="J181"/>
    </row>
    <row r="182" spans="1:10" ht="18.75" customHeight="1">
      <c r="A182" s="58" t="s">
        <v>81</v>
      </c>
      <c r="B182" s="43">
        <v>59</v>
      </c>
      <c r="C182" s="84">
        <f>C191+C208+C221+C234+C201</f>
        <v>361</v>
      </c>
      <c r="D182" s="84">
        <f t="shared" ref="D182:F182" si="72">D191+D208+D221+D234+D201</f>
        <v>361</v>
      </c>
      <c r="E182" s="84">
        <f t="shared" si="72"/>
        <v>361</v>
      </c>
      <c r="F182" s="84">
        <f t="shared" si="72"/>
        <v>361</v>
      </c>
      <c r="G182" s="16"/>
      <c r="I182"/>
      <c r="J182"/>
    </row>
    <row r="183" spans="1:10" ht="18.75" customHeight="1">
      <c r="A183" s="58" t="s">
        <v>18</v>
      </c>
      <c r="B183" s="43"/>
      <c r="C183" s="84">
        <f>C192+C209+C222+C228+C235+C202+C241</f>
        <v>52929</v>
      </c>
      <c r="D183" s="84">
        <f>D192+D209+D222+D235+D202+D241</f>
        <v>0</v>
      </c>
      <c r="E183" s="84">
        <f>E192+E209+E222+E235+E202+E241</f>
        <v>0</v>
      </c>
      <c r="F183" s="84">
        <f>F192+F209+F222+F235+F202+F241</f>
        <v>0</v>
      </c>
      <c r="G183" s="16"/>
      <c r="I183"/>
      <c r="J183"/>
    </row>
    <row r="184" spans="1:10" ht="18.75" customHeight="1">
      <c r="A184" s="42" t="s">
        <v>80</v>
      </c>
      <c r="B184" s="43" t="s">
        <v>91</v>
      </c>
      <c r="C184" s="84">
        <f>C194</f>
        <v>0</v>
      </c>
      <c r="D184" s="84">
        <f t="shared" ref="D184:F185" si="73">D194</f>
        <v>0</v>
      </c>
      <c r="E184" s="84">
        <f t="shared" si="73"/>
        <v>0</v>
      </c>
      <c r="F184" s="84">
        <f t="shared" si="73"/>
        <v>0</v>
      </c>
      <c r="G184" s="16"/>
      <c r="I184"/>
      <c r="J184"/>
    </row>
    <row r="185" spans="1:10" ht="18.75" customHeight="1">
      <c r="A185" s="58" t="s">
        <v>72</v>
      </c>
      <c r="B185" s="43" t="s">
        <v>92</v>
      </c>
      <c r="C185" s="84">
        <f>C195</f>
        <v>0</v>
      </c>
      <c r="D185" s="84">
        <f t="shared" si="73"/>
        <v>0</v>
      </c>
      <c r="E185" s="84">
        <f t="shared" si="73"/>
        <v>0</v>
      </c>
      <c r="F185" s="84">
        <f t="shared" si="73"/>
        <v>0</v>
      </c>
      <c r="G185" s="16"/>
      <c r="I185"/>
      <c r="J185"/>
    </row>
    <row r="186" spans="1:10" ht="18.75" customHeight="1">
      <c r="A186" s="58" t="s">
        <v>19</v>
      </c>
      <c r="B186" s="43">
        <v>70</v>
      </c>
      <c r="C186" s="84">
        <f>C196+C203+C210+C223+C229+C236+C242</f>
        <v>52929</v>
      </c>
      <c r="D186" s="84">
        <f>D196+D203+D210+D223+D236+D242</f>
        <v>0</v>
      </c>
      <c r="E186" s="84">
        <f>E196+E203+E210+E223+E236+E242</f>
        <v>0</v>
      </c>
      <c r="F186" s="84">
        <f>F196+F203+F210+F223+F236+F242</f>
        <v>0</v>
      </c>
      <c r="G186" s="16"/>
      <c r="I186"/>
      <c r="J186"/>
    </row>
    <row r="187" spans="1:10" s="1" customFormat="1" ht="33" hidden="1" customHeight="1">
      <c r="A187" s="142" t="s">
        <v>67</v>
      </c>
      <c r="B187" s="143" t="s">
        <v>24</v>
      </c>
      <c r="C187" s="144">
        <f>C188+C192</f>
        <v>0</v>
      </c>
      <c r="D187" s="144">
        <f t="shared" ref="D187:F187" si="74">D188+D192</f>
        <v>0</v>
      </c>
      <c r="E187" s="144">
        <f t="shared" si="74"/>
        <v>0</v>
      </c>
      <c r="F187" s="144">
        <f t="shared" si="74"/>
        <v>0</v>
      </c>
      <c r="G187" s="138"/>
    </row>
    <row r="188" spans="1:10" s="1" customFormat="1" ht="18.75" hidden="1" customHeight="1">
      <c r="A188" s="124" t="s">
        <v>15</v>
      </c>
      <c r="B188" s="125"/>
      <c r="C188" s="145">
        <f>C189+C190+C191</f>
        <v>0</v>
      </c>
      <c r="D188" s="145">
        <f t="shared" ref="D188:F188" si="75">D189+D190+D191</f>
        <v>0</v>
      </c>
      <c r="E188" s="145">
        <f t="shared" si="75"/>
        <v>0</v>
      </c>
      <c r="F188" s="145">
        <f t="shared" si="75"/>
        <v>0</v>
      </c>
      <c r="G188" s="138"/>
    </row>
    <row r="189" spans="1:10" s="1" customFormat="1" ht="18" hidden="1" customHeight="1">
      <c r="A189" s="126" t="s">
        <v>16</v>
      </c>
      <c r="B189" s="127">
        <v>10</v>
      </c>
      <c r="C189" s="146"/>
      <c r="D189" s="146"/>
      <c r="E189" s="146"/>
      <c r="F189" s="146"/>
      <c r="G189" s="138"/>
    </row>
    <row r="190" spans="1:10" s="1" customFormat="1" ht="21" hidden="1" customHeight="1">
      <c r="A190" s="126" t="s">
        <v>17</v>
      </c>
      <c r="B190" s="127">
        <v>20</v>
      </c>
      <c r="C190" s="104"/>
      <c r="D190" s="113"/>
      <c r="E190" s="113"/>
      <c r="F190" s="113"/>
      <c r="G190" s="139"/>
    </row>
    <row r="191" spans="1:10" s="1" customFormat="1" ht="21" hidden="1" customHeight="1">
      <c r="A191" s="71" t="s">
        <v>81</v>
      </c>
      <c r="B191" s="69">
        <v>59</v>
      </c>
      <c r="C191" s="104"/>
      <c r="D191" s="113"/>
      <c r="E191" s="113"/>
      <c r="F191" s="113"/>
      <c r="G191" s="139"/>
    </row>
    <row r="192" spans="1:10" s="1" customFormat="1" ht="21" hidden="1" customHeight="1">
      <c r="A192" s="126" t="s">
        <v>18</v>
      </c>
      <c r="B192" s="127"/>
      <c r="C192" s="147">
        <f>C193+C196</f>
        <v>0</v>
      </c>
      <c r="D192" s="147">
        <f t="shared" ref="D192:F192" si="76">D193+D196</f>
        <v>0</v>
      </c>
      <c r="E192" s="147">
        <f t="shared" si="76"/>
        <v>0</v>
      </c>
      <c r="F192" s="147">
        <f t="shared" si="76"/>
        <v>0</v>
      </c>
      <c r="G192" s="138"/>
    </row>
    <row r="193" spans="1:10" s="1" customFormat="1" ht="17.25" hidden="1" customHeight="1">
      <c r="A193" s="148" t="s">
        <v>66</v>
      </c>
      <c r="B193" s="127"/>
      <c r="C193" s="104">
        <f>C195+C194</f>
        <v>0</v>
      </c>
      <c r="D193" s="104">
        <f t="shared" ref="D193:F193" si="77">D195+D194</f>
        <v>0</v>
      </c>
      <c r="E193" s="104">
        <f t="shared" si="77"/>
        <v>0</v>
      </c>
      <c r="F193" s="104">
        <f t="shared" si="77"/>
        <v>0</v>
      </c>
      <c r="G193" s="138"/>
    </row>
    <row r="194" spans="1:10" s="1" customFormat="1" ht="17.25" hidden="1" customHeight="1">
      <c r="A194" s="124" t="s">
        <v>80</v>
      </c>
      <c r="B194" s="127" t="s">
        <v>91</v>
      </c>
      <c r="C194" s="104"/>
      <c r="D194" s="104"/>
      <c r="E194" s="104">
        <v>0</v>
      </c>
      <c r="F194" s="104">
        <v>0</v>
      </c>
      <c r="G194" s="138"/>
    </row>
    <row r="195" spans="1:10" s="1" customFormat="1" ht="21" hidden="1" customHeight="1">
      <c r="A195" s="126" t="s">
        <v>72</v>
      </c>
      <c r="B195" s="127" t="s">
        <v>92</v>
      </c>
      <c r="C195" s="133"/>
      <c r="D195" s="104"/>
      <c r="E195" s="104">
        <v>0</v>
      </c>
      <c r="F195" s="104">
        <v>0</v>
      </c>
      <c r="G195" s="138"/>
    </row>
    <row r="196" spans="1:10" s="1" customFormat="1" ht="18.75" hidden="1" customHeight="1">
      <c r="A196" s="126" t="s">
        <v>19</v>
      </c>
      <c r="B196" s="127">
        <v>70</v>
      </c>
      <c r="C196" s="104"/>
      <c r="D196" s="104"/>
      <c r="E196" s="104">
        <v>0</v>
      </c>
      <c r="F196" s="104">
        <v>0</v>
      </c>
      <c r="G196" s="140"/>
    </row>
    <row r="197" spans="1:10" s="1" customFormat="1" ht="21" customHeight="1">
      <c r="A197" s="149" t="s">
        <v>52</v>
      </c>
      <c r="B197" s="143" t="s">
        <v>24</v>
      </c>
      <c r="C197" s="150">
        <f>C198+C202</f>
        <v>8590</v>
      </c>
      <c r="D197" s="150">
        <f t="shared" ref="D197:F197" si="78">D198+D202</f>
        <v>8285</v>
      </c>
      <c r="E197" s="150">
        <f t="shared" si="78"/>
        <v>8285</v>
      </c>
      <c r="F197" s="150">
        <f t="shared" si="78"/>
        <v>8285</v>
      </c>
      <c r="G197" s="136"/>
    </row>
    <row r="198" spans="1:10" s="1" customFormat="1" ht="21.75" customHeight="1">
      <c r="A198" s="124" t="s">
        <v>15</v>
      </c>
      <c r="B198" s="125"/>
      <c r="C198" s="151">
        <f>C199+C200+C201</f>
        <v>8255</v>
      </c>
      <c r="D198" s="151">
        <f t="shared" ref="D198:F198" si="79">D199+D200+D201</f>
        <v>8285</v>
      </c>
      <c r="E198" s="151">
        <f t="shared" si="79"/>
        <v>8285</v>
      </c>
      <c r="F198" s="151">
        <f t="shared" si="79"/>
        <v>8285</v>
      </c>
      <c r="G198" s="136"/>
    </row>
    <row r="199" spans="1:10" s="1" customFormat="1" ht="20.25" customHeight="1">
      <c r="A199" s="126" t="s">
        <v>16</v>
      </c>
      <c r="B199" s="127">
        <v>10</v>
      </c>
      <c r="C199" s="152">
        <v>5544</v>
      </c>
      <c r="D199" s="152">
        <v>5544</v>
      </c>
      <c r="E199" s="152">
        <v>5544</v>
      </c>
      <c r="F199" s="152">
        <v>5544</v>
      </c>
      <c r="G199" s="136"/>
    </row>
    <row r="200" spans="1:10" s="1" customFormat="1" ht="21" customHeight="1">
      <c r="A200" s="126" t="s">
        <v>17</v>
      </c>
      <c r="B200" s="127">
        <v>20</v>
      </c>
      <c r="C200" s="104">
        <v>2690</v>
      </c>
      <c r="D200" s="113">
        <v>2720</v>
      </c>
      <c r="E200" s="113">
        <v>2720</v>
      </c>
      <c r="F200" s="113">
        <v>2720</v>
      </c>
      <c r="G200" s="137"/>
    </row>
    <row r="201" spans="1:10" s="1" customFormat="1" ht="21" customHeight="1">
      <c r="A201" s="71" t="s">
        <v>81</v>
      </c>
      <c r="B201" s="69">
        <v>59</v>
      </c>
      <c r="C201" s="104">
        <v>21</v>
      </c>
      <c r="D201" s="113">
        <v>21</v>
      </c>
      <c r="E201" s="113">
        <v>21</v>
      </c>
      <c r="F201" s="113">
        <v>21</v>
      </c>
      <c r="G201" s="137"/>
    </row>
    <row r="202" spans="1:10" s="1" customFormat="1" ht="21" customHeight="1">
      <c r="A202" s="126" t="s">
        <v>18</v>
      </c>
      <c r="B202" s="127"/>
      <c r="C202" s="147">
        <f>C203</f>
        <v>335</v>
      </c>
      <c r="D202" s="147">
        <f t="shared" ref="D202:F202" si="80">D203</f>
        <v>0</v>
      </c>
      <c r="E202" s="147">
        <f t="shared" si="80"/>
        <v>0</v>
      </c>
      <c r="F202" s="147">
        <f t="shared" si="80"/>
        <v>0</v>
      </c>
      <c r="G202" s="137"/>
    </row>
    <row r="203" spans="1:10" s="1" customFormat="1" ht="21" customHeight="1">
      <c r="A203" s="126" t="s">
        <v>19</v>
      </c>
      <c r="B203" s="127">
        <v>70</v>
      </c>
      <c r="C203" s="104">
        <f>135+200</f>
        <v>335</v>
      </c>
      <c r="D203" s="113">
        <v>0</v>
      </c>
      <c r="E203" s="113">
        <v>0</v>
      </c>
      <c r="F203" s="113">
        <v>0</v>
      </c>
      <c r="G203" s="137"/>
    </row>
    <row r="204" spans="1:10" ht="27" customHeight="1">
      <c r="A204" s="59" t="s">
        <v>32</v>
      </c>
      <c r="B204" s="68" t="s">
        <v>24</v>
      </c>
      <c r="C204" s="93">
        <f>C205+C209</f>
        <v>10107</v>
      </c>
      <c r="D204" s="93">
        <f t="shared" ref="D204:F204" si="81">D205+D209</f>
        <v>9930</v>
      </c>
      <c r="E204" s="93">
        <f t="shared" si="81"/>
        <v>9930</v>
      </c>
      <c r="F204" s="93">
        <f t="shared" si="81"/>
        <v>9930</v>
      </c>
      <c r="G204" s="8"/>
      <c r="I204"/>
      <c r="J204"/>
    </row>
    <row r="205" spans="1:10" ht="21" customHeight="1">
      <c r="A205" s="37" t="s">
        <v>15</v>
      </c>
      <c r="B205" s="38"/>
      <c r="C205" s="94">
        <f>C206+C207+C208</f>
        <v>9930</v>
      </c>
      <c r="D205" s="94">
        <f t="shared" ref="D205:F205" si="82">D206+D207+D208</f>
        <v>9930</v>
      </c>
      <c r="E205" s="94">
        <f t="shared" si="82"/>
        <v>9930</v>
      </c>
      <c r="F205" s="94">
        <f t="shared" si="82"/>
        <v>9930</v>
      </c>
      <c r="G205" s="8"/>
      <c r="I205"/>
      <c r="J205"/>
    </row>
    <row r="206" spans="1:10" ht="20.25" customHeight="1">
      <c r="A206" s="29" t="s">
        <v>16</v>
      </c>
      <c r="B206" s="28">
        <v>10</v>
      </c>
      <c r="C206" s="96">
        <v>6500</v>
      </c>
      <c r="D206" s="96">
        <v>6500</v>
      </c>
      <c r="E206" s="96">
        <v>6500</v>
      </c>
      <c r="F206" s="96">
        <v>6500</v>
      </c>
      <c r="G206" s="8"/>
      <c r="I206"/>
      <c r="J206"/>
    </row>
    <row r="207" spans="1:10" ht="21.75" customHeight="1">
      <c r="A207" s="29" t="s">
        <v>17</v>
      </c>
      <c r="B207" s="28">
        <v>20</v>
      </c>
      <c r="C207" s="82">
        <v>3300</v>
      </c>
      <c r="D207" s="111">
        <v>3300</v>
      </c>
      <c r="E207" s="111">
        <v>3300</v>
      </c>
      <c r="F207" s="111">
        <v>3300</v>
      </c>
      <c r="G207" s="9"/>
      <c r="I207"/>
      <c r="J207"/>
    </row>
    <row r="208" spans="1:10" ht="21.75" customHeight="1">
      <c r="A208" s="71" t="s">
        <v>81</v>
      </c>
      <c r="B208" s="69">
        <v>59</v>
      </c>
      <c r="C208" s="82">
        <v>130</v>
      </c>
      <c r="D208" s="111">
        <v>130</v>
      </c>
      <c r="E208" s="111">
        <v>130</v>
      </c>
      <c r="F208" s="111">
        <v>130</v>
      </c>
      <c r="G208" s="9"/>
      <c r="I208"/>
      <c r="J208"/>
    </row>
    <row r="209" spans="1:10" ht="21" customHeight="1">
      <c r="A209" s="29" t="s">
        <v>18</v>
      </c>
      <c r="B209" s="28"/>
      <c r="C209" s="92">
        <f>C210</f>
        <v>177</v>
      </c>
      <c r="D209" s="120">
        <f>D210</f>
        <v>0</v>
      </c>
      <c r="E209" s="120">
        <f t="shared" ref="E209:F209" si="83">E210</f>
        <v>0</v>
      </c>
      <c r="F209" s="120">
        <f t="shared" si="83"/>
        <v>0</v>
      </c>
      <c r="G209" s="9"/>
      <c r="I209"/>
      <c r="J209"/>
    </row>
    <row r="210" spans="1:10" ht="20.25" customHeight="1">
      <c r="A210" s="29" t="s">
        <v>19</v>
      </c>
      <c r="B210" s="28">
        <v>70</v>
      </c>
      <c r="C210" s="82">
        <v>177</v>
      </c>
      <c r="D210" s="111">
        <v>0</v>
      </c>
      <c r="E210" s="111">
        <v>0</v>
      </c>
      <c r="F210" s="111">
        <v>0</v>
      </c>
      <c r="G210" s="9"/>
      <c r="I210"/>
      <c r="J210"/>
    </row>
    <row r="211" spans="1:10" ht="54" hidden="1" customHeight="1">
      <c r="A211" s="154" t="s">
        <v>84</v>
      </c>
      <c r="B211" s="28"/>
      <c r="C211" s="92">
        <f>C212+C215</f>
        <v>0</v>
      </c>
      <c r="D211" s="111"/>
      <c r="E211" s="111"/>
      <c r="F211" s="111"/>
      <c r="G211" s="9"/>
      <c r="I211"/>
      <c r="J211"/>
    </row>
    <row r="212" spans="1:10" ht="20.25" hidden="1" customHeight="1">
      <c r="A212" s="37" t="s">
        <v>15</v>
      </c>
      <c r="B212" s="38"/>
      <c r="C212" s="82">
        <f>C213+C214</f>
        <v>0</v>
      </c>
      <c r="D212" s="111"/>
      <c r="E212" s="111"/>
      <c r="F212" s="111"/>
      <c r="G212" s="9"/>
      <c r="I212"/>
      <c r="J212"/>
    </row>
    <row r="213" spans="1:10" ht="20.25" hidden="1" customHeight="1">
      <c r="A213" s="29" t="s">
        <v>16</v>
      </c>
      <c r="B213" s="28">
        <v>10</v>
      </c>
      <c r="C213" s="82"/>
      <c r="D213" s="111"/>
      <c r="E213" s="111"/>
      <c r="F213" s="111"/>
      <c r="G213" s="9"/>
      <c r="I213"/>
      <c r="J213"/>
    </row>
    <row r="214" spans="1:10" ht="20.25" hidden="1" customHeight="1">
      <c r="A214" s="29" t="s">
        <v>17</v>
      </c>
      <c r="B214" s="28">
        <v>20</v>
      </c>
      <c r="C214" s="82"/>
      <c r="D214" s="111"/>
      <c r="E214" s="111"/>
      <c r="F214" s="111"/>
      <c r="G214" s="9"/>
      <c r="I214"/>
      <c r="J214"/>
    </row>
    <row r="215" spans="1:10" ht="20.25" hidden="1" customHeight="1">
      <c r="A215" s="29" t="s">
        <v>18</v>
      </c>
      <c r="B215" s="28"/>
      <c r="C215" s="82">
        <f>C216</f>
        <v>0</v>
      </c>
      <c r="D215" s="111"/>
      <c r="E215" s="111"/>
      <c r="F215" s="111"/>
      <c r="G215" s="9"/>
      <c r="I215"/>
      <c r="J215"/>
    </row>
    <row r="216" spans="1:10" ht="20.25" hidden="1" customHeight="1">
      <c r="A216" s="29" t="s">
        <v>19</v>
      </c>
      <c r="B216" s="28">
        <v>70</v>
      </c>
      <c r="C216" s="82"/>
      <c r="D216" s="111"/>
      <c r="E216" s="111"/>
      <c r="F216" s="111"/>
      <c r="G216" s="9"/>
      <c r="I216"/>
      <c r="J216"/>
    </row>
    <row r="217" spans="1:10" ht="27.75" customHeight="1">
      <c r="A217" s="59" t="s">
        <v>33</v>
      </c>
      <c r="B217" s="60" t="s">
        <v>99</v>
      </c>
      <c r="C217" s="93">
        <f>C218+C222</f>
        <v>68958</v>
      </c>
      <c r="D217" s="93">
        <f t="shared" ref="D217:F217" si="84">D218+D222</f>
        <v>16575</v>
      </c>
      <c r="E217" s="93">
        <f t="shared" si="84"/>
        <v>16585</v>
      </c>
      <c r="F217" s="93">
        <f t="shared" si="84"/>
        <v>16600</v>
      </c>
      <c r="G217" s="8"/>
      <c r="I217"/>
      <c r="J217"/>
    </row>
    <row r="218" spans="1:10" ht="22.5" customHeight="1">
      <c r="A218" s="37" t="s">
        <v>15</v>
      </c>
      <c r="B218" s="38"/>
      <c r="C218" s="94">
        <f>C219+C220+C221</f>
        <v>16567</v>
      </c>
      <c r="D218" s="94">
        <f t="shared" ref="D218:F218" si="85">D219+D220+D221</f>
        <v>16575</v>
      </c>
      <c r="E218" s="94">
        <f t="shared" si="85"/>
        <v>16585</v>
      </c>
      <c r="F218" s="94">
        <f t="shared" si="85"/>
        <v>16600</v>
      </c>
      <c r="G218" s="8"/>
      <c r="I218"/>
      <c r="J218"/>
    </row>
    <row r="219" spans="1:10" ht="22.5" customHeight="1">
      <c r="A219" s="29" t="s">
        <v>16</v>
      </c>
      <c r="B219" s="28">
        <v>10</v>
      </c>
      <c r="C219" s="96">
        <v>13300</v>
      </c>
      <c r="D219" s="96">
        <v>13300</v>
      </c>
      <c r="E219" s="96">
        <v>13300</v>
      </c>
      <c r="F219" s="96">
        <v>13300</v>
      </c>
      <c r="G219" s="8"/>
      <c r="I219"/>
      <c r="J219"/>
    </row>
    <row r="220" spans="1:10" ht="22.5" customHeight="1">
      <c r="A220" s="29" t="s">
        <v>17</v>
      </c>
      <c r="B220" s="28">
        <v>20</v>
      </c>
      <c r="C220" s="82">
        <f>2700+417</f>
        <v>3117</v>
      </c>
      <c r="D220" s="111">
        <f>2700+425</f>
        <v>3125</v>
      </c>
      <c r="E220" s="111">
        <f>2700+435</f>
        <v>3135</v>
      </c>
      <c r="F220" s="111">
        <f>2700+450</f>
        <v>3150</v>
      </c>
      <c r="G220" s="9"/>
      <c r="I220"/>
      <c r="J220"/>
    </row>
    <row r="221" spans="1:10" ht="22.5" customHeight="1">
      <c r="A221" s="71" t="s">
        <v>81</v>
      </c>
      <c r="B221" s="69">
        <v>59</v>
      </c>
      <c r="C221" s="82">
        <v>150</v>
      </c>
      <c r="D221" s="111">
        <v>150</v>
      </c>
      <c r="E221" s="111">
        <v>150</v>
      </c>
      <c r="F221" s="111">
        <v>150</v>
      </c>
      <c r="G221" s="9"/>
      <c r="I221"/>
      <c r="J221"/>
    </row>
    <row r="222" spans="1:10" ht="19.5" customHeight="1">
      <c r="A222" s="29" t="s">
        <v>18</v>
      </c>
      <c r="B222" s="28"/>
      <c r="C222" s="92">
        <f>C223</f>
        <v>52391</v>
      </c>
      <c r="D222" s="120">
        <f>D223</f>
        <v>0</v>
      </c>
      <c r="E222" s="120">
        <f t="shared" ref="E222:F222" si="86">E223</f>
        <v>0</v>
      </c>
      <c r="F222" s="120">
        <f t="shared" si="86"/>
        <v>0</v>
      </c>
      <c r="G222" s="9"/>
      <c r="I222"/>
      <c r="J222"/>
    </row>
    <row r="223" spans="1:10" ht="21.75" customHeight="1">
      <c r="A223" s="29" t="s">
        <v>19</v>
      </c>
      <c r="B223" s="28">
        <v>70</v>
      </c>
      <c r="C223" s="82">
        <f>30952+21439</f>
        <v>52391</v>
      </c>
      <c r="D223" s="111">
        <v>0</v>
      </c>
      <c r="E223" s="111">
        <v>0</v>
      </c>
      <c r="F223" s="111">
        <v>0</v>
      </c>
      <c r="G223" s="9"/>
      <c r="I223"/>
      <c r="J223"/>
    </row>
    <row r="224" spans="1:10" s="4" customFormat="1" ht="28.5" hidden="1" customHeight="1">
      <c r="A224" s="66" t="s">
        <v>83</v>
      </c>
      <c r="B224" s="60">
        <v>67.099999999999994</v>
      </c>
      <c r="C224" s="98">
        <f>C225+C228</f>
        <v>0</v>
      </c>
      <c r="D224" s="98">
        <f t="shared" ref="D224:F224" si="87">D225+D228</f>
        <v>0</v>
      </c>
      <c r="E224" s="98">
        <f t="shared" si="87"/>
        <v>0</v>
      </c>
      <c r="F224" s="98">
        <f t="shared" si="87"/>
        <v>0</v>
      </c>
      <c r="G224" s="8"/>
    </row>
    <row r="225" spans="1:10" s="4" customFormat="1" ht="26.25" hidden="1" customHeight="1">
      <c r="A225" s="70" t="s">
        <v>15</v>
      </c>
      <c r="B225" s="69"/>
      <c r="C225" s="97">
        <f>C226+C227</f>
        <v>0</v>
      </c>
      <c r="D225" s="97">
        <f>D226+D227</f>
        <v>0</v>
      </c>
      <c r="E225" s="97">
        <f t="shared" ref="E225:F225" si="88">E226+E227</f>
        <v>0</v>
      </c>
      <c r="F225" s="97">
        <f t="shared" si="88"/>
        <v>0</v>
      </c>
      <c r="G225" s="8"/>
    </row>
    <row r="226" spans="1:10" s="4" customFormat="1" ht="24" hidden="1" customHeight="1">
      <c r="A226" s="29" t="s">
        <v>16</v>
      </c>
      <c r="B226" s="28">
        <v>10</v>
      </c>
      <c r="C226" s="99"/>
      <c r="D226" s="99"/>
      <c r="E226" s="99"/>
      <c r="F226" s="99"/>
      <c r="G226" s="8"/>
    </row>
    <row r="227" spans="1:10" s="4" customFormat="1" ht="26.25" hidden="1" customHeight="1">
      <c r="A227" s="71" t="s">
        <v>17</v>
      </c>
      <c r="B227" s="69">
        <v>20</v>
      </c>
      <c r="C227" s="100"/>
      <c r="D227" s="114"/>
      <c r="E227" s="114"/>
      <c r="F227" s="114"/>
      <c r="G227" s="9"/>
    </row>
    <row r="228" spans="1:10" s="4" customFormat="1" ht="26.25" hidden="1" customHeight="1">
      <c r="A228" s="29" t="s">
        <v>18</v>
      </c>
      <c r="B228" s="28"/>
      <c r="C228" s="100">
        <f>C229</f>
        <v>0</v>
      </c>
      <c r="D228" s="100">
        <f t="shared" ref="D228:F228" si="89">D229</f>
        <v>0</v>
      </c>
      <c r="E228" s="100">
        <f t="shared" si="89"/>
        <v>0</v>
      </c>
      <c r="F228" s="100">
        <f t="shared" si="89"/>
        <v>0</v>
      </c>
      <c r="G228" s="9"/>
    </row>
    <row r="229" spans="1:10" s="4" customFormat="1" ht="26.25" hidden="1" customHeight="1">
      <c r="A229" s="29" t="s">
        <v>19</v>
      </c>
      <c r="B229" s="28">
        <v>70</v>
      </c>
      <c r="C229" s="100">
        <v>0</v>
      </c>
      <c r="D229" s="114">
        <v>0</v>
      </c>
      <c r="E229" s="114">
        <v>0</v>
      </c>
      <c r="F229" s="114">
        <v>0</v>
      </c>
      <c r="G229" s="9"/>
    </row>
    <row r="230" spans="1:10" ht="26.25" customHeight="1">
      <c r="A230" s="59" t="s">
        <v>94</v>
      </c>
      <c r="B230" s="60" t="s">
        <v>99</v>
      </c>
      <c r="C230" s="93">
        <f>C231+C235</f>
        <v>8891</v>
      </c>
      <c r="D230" s="93">
        <f t="shared" ref="D230:F230" si="90">D231+D235</f>
        <v>8890</v>
      </c>
      <c r="E230" s="93">
        <f t="shared" si="90"/>
        <v>8930</v>
      </c>
      <c r="F230" s="93">
        <f t="shared" si="90"/>
        <v>8960</v>
      </c>
      <c r="G230" s="8"/>
      <c r="I230"/>
      <c r="J230"/>
    </row>
    <row r="231" spans="1:10" ht="23.25" customHeight="1">
      <c r="A231" s="37" t="s">
        <v>15</v>
      </c>
      <c r="B231" s="38"/>
      <c r="C231" s="94">
        <f>C232+C233+C234</f>
        <v>8865</v>
      </c>
      <c r="D231" s="94">
        <f t="shared" ref="D231:F231" si="91">D232+D233+D234</f>
        <v>8890</v>
      </c>
      <c r="E231" s="94">
        <f t="shared" si="91"/>
        <v>8930</v>
      </c>
      <c r="F231" s="94">
        <f t="shared" si="91"/>
        <v>8960</v>
      </c>
      <c r="G231" s="8"/>
      <c r="I231"/>
      <c r="J231"/>
    </row>
    <row r="232" spans="1:10" ht="24.75" customHeight="1">
      <c r="A232" s="29" t="s">
        <v>16</v>
      </c>
      <c r="B232" s="28">
        <v>10</v>
      </c>
      <c r="C232" s="96">
        <v>5500</v>
      </c>
      <c r="D232" s="96">
        <v>5500</v>
      </c>
      <c r="E232" s="96">
        <v>5500</v>
      </c>
      <c r="F232" s="96">
        <v>5500</v>
      </c>
      <c r="G232" s="8"/>
      <c r="I232"/>
      <c r="J232"/>
    </row>
    <row r="233" spans="1:10" ht="24" customHeight="1">
      <c r="A233" s="29" t="s">
        <v>17</v>
      </c>
      <c r="B233" s="28">
        <v>20</v>
      </c>
      <c r="C233" s="82">
        <f>2500+805</f>
        <v>3305</v>
      </c>
      <c r="D233" s="111">
        <f>2500+830</f>
        <v>3330</v>
      </c>
      <c r="E233" s="111">
        <f>2500+870</f>
        <v>3370</v>
      </c>
      <c r="F233" s="111">
        <f>2500+900</f>
        <v>3400</v>
      </c>
      <c r="G233" s="9"/>
      <c r="I233"/>
      <c r="J233"/>
    </row>
    <row r="234" spans="1:10" ht="24" customHeight="1">
      <c r="A234" s="71" t="s">
        <v>81</v>
      </c>
      <c r="B234" s="69">
        <v>59</v>
      </c>
      <c r="C234" s="82">
        <v>60</v>
      </c>
      <c r="D234" s="111">
        <v>60</v>
      </c>
      <c r="E234" s="111">
        <v>60</v>
      </c>
      <c r="F234" s="111">
        <v>60</v>
      </c>
      <c r="G234" s="9"/>
      <c r="I234"/>
      <c r="J234"/>
    </row>
    <row r="235" spans="1:10" ht="21" customHeight="1">
      <c r="A235" s="29" t="s">
        <v>18</v>
      </c>
      <c r="B235" s="28"/>
      <c r="C235" s="92">
        <f t="shared" ref="C235:F235" si="92">C236</f>
        <v>26</v>
      </c>
      <c r="D235" s="92">
        <f t="shared" si="92"/>
        <v>0</v>
      </c>
      <c r="E235" s="92">
        <f t="shared" si="92"/>
        <v>0</v>
      </c>
      <c r="F235" s="92">
        <f t="shared" si="92"/>
        <v>0</v>
      </c>
      <c r="G235" s="14"/>
      <c r="I235"/>
      <c r="J235"/>
    </row>
    <row r="236" spans="1:10" ht="21" customHeight="1">
      <c r="A236" s="29" t="s">
        <v>19</v>
      </c>
      <c r="B236" s="28">
        <v>70</v>
      </c>
      <c r="C236" s="82">
        <v>26</v>
      </c>
      <c r="D236" s="111">
        <v>0</v>
      </c>
      <c r="E236" s="111">
        <v>0</v>
      </c>
      <c r="F236" s="111">
        <v>0</v>
      </c>
      <c r="G236" s="9"/>
      <c r="I236"/>
      <c r="J236"/>
    </row>
    <row r="237" spans="1:10" ht="21.75" hidden="1" customHeight="1">
      <c r="A237" s="59" t="s">
        <v>86</v>
      </c>
      <c r="B237" s="60">
        <v>67.099999999999994</v>
      </c>
      <c r="C237" s="93">
        <f>C238+C241</f>
        <v>0</v>
      </c>
      <c r="D237" s="93">
        <f t="shared" ref="D237:F237" si="93">D238+D241</f>
        <v>0</v>
      </c>
      <c r="E237" s="93">
        <f t="shared" si="93"/>
        <v>0</v>
      </c>
      <c r="F237" s="93">
        <f t="shared" si="93"/>
        <v>0</v>
      </c>
      <c r="G237" s="8"/>
      <c r="I237"/>
      <c r="J237"/>
    </row>
    <row r="238" spans="1:10" ht="23.25" hidden="1" customHeight="1">
      <c r="A238" s="37" t="s">
        <v>15</v>
      </c>
      <c r="B238" s="38"/>
      <c r="C238" s="94">
        <f>C239+C240</f>
        <v>0</v>
      </c>
      <c r="D238" s="94">
        <f>D239+D240</f>
        <v>0</v>
      </c>
      <c r="E238" s="94">
        <f t="shared" ref="E238:F238" si="94">E239+E240</f>
        <v>0</v>
      </c>
      <c r="F238" s="94">
        <f t="shared" si="94"/>
        <v>0</v>
      </c>
      <c r="G238" s="8"/>
      <c r="I238"/>
      <c r="J238"/>
    </row>
    <row r="239" spans="1:10" ht="18.75" hidden="1" customHeight="1">
      <c r="A239" s="29" t="s">
        <v>16</v>
      </c>
      <c r="B239" s="28">
        <v>10</v>
      </c>
      <c r="C239" s="96"/>
      <c r="D239" s="96"/>
      <c r="E239" s="96"/>
      <c r="F239" s="96"/>
      <c r="G239" s="8"/>
      <c r="I239"/>
      <c r="J239"/>
    </row>
    <row r="240" spans="1:10" ht="19.5" hidden="1" customHeight="1">
      <c r="A240" s="29" t="s">
        <v>17</v>
      </c>
      <c r="B240" s="28">
        <v>20</v>
      </c>
      <c r="C240" s="82"/>
      <c r="D240" s="111"/>
      <c r="E240" s="111"/>
      <c r="F240" s="111"/>
      <c r="G240" s="9"/>
      <c r="I240"/>
      <c r="J240"/>
    </row>
    <row r="241" spans="1:10" ht="19.5" hidden="1" customHeight="1">
      <c r="A241" s="29" t="s">
        <v>18</v>
      </c>
      <c r="B241" s="28"/>
      <c r="C241" s="92">
        <f>C242</f>
        <v>0</v>
      </c>
      <c r="D241" s="92">
        <f t="shared" ref="D241:F241" si="95">D242</f>
        <v>0</v>
      </c>
      <c r="E241" s="92">
        <f t="shared" si="95"/>
        <v>0</v>
      </c>
      <c r="F241" s="92">
        <f t="shared" si="95"/>
        <v>0</v>
      </c>
      <c r="G241" s="9"/>
      <c r="I241"/>
      <c r="J241"/>
    </row>
    <row r="242" spans="1:10" ht="19.5" hidden="1" customHeight="1">
      <c r="A242" s="29" t="s">
        <v>19</v>
      </c>
      <c r="B242" s="28">
        <v>70</v>
      </c>
      <c r="C242" s="133">
        <v>0</v>
      </c>
      <c r="D242" s="111">
        <v>0</v>
      </c>
      <c r="E242" s="111">
        <v>0</v>
      </c>
      <c r="F242" s="111">
        <v>0</v>
      </c>
      <c r="G242" s="9"/>
      <c r="I242"/>
      <c r="J242"/>
    </row>
    <row r="243" spans="1:10" ht="21" customHeight="1">
      <c r="A243" s="72" t="s">
        <v>25</v>
      </c>
      <c r="B243" s="73" t="s">
        <v>100</v>
      </c>
      <c r="C243" s="90">
        <f t="shared" ref="C243:F243" si="96">C250+C255</f>
        <v>21341</v>
      </c>
      <c r="D243" s="90">
        <f t="shared" si="96"/>
        <v>19596</v>
      </c>
      <c r="E243" s="90">
        <f t="shared" si="96"/>
        <v>19596</v>
      </c>
      <c r="F243" s="90">
        <f t="shared" si="96"/>
        <v>19596</v>
      </c>
      <c r="G243" s="16"/>
      <c r="I243"/>
      <c r="J243"/>
    </row>
    <row r="244" spans="1:10" ht="20.25" customHeight="1">
      <c r="A244" s="55" t="s">
        <v>15</v>
      </c>
      <c r="B244" s="53"/>
      <c r="C244" s="90">
        <f>C251+C256</f>
        <v>19406</v>
      </c>
      <c r="D244" s="90">
        <f>D251+D256</f>
        <v>19596</v>
      </c>
      <c r="E244" s="90">
        <f>E251+E256</f>
        <v>19596</v>
      </c>
      <c r="F244" s="90">
        <f>F251+F256</f>
        <v>19596</v>
      </c>
      <c r="G244" s="16"/>
      <c r="I244"/>
      <c r="J244"/>
    </row>
    <row r="245" spans="1:10" ht="20.25" customHeight="1">
      <c r="A245" s="56" t="s">
        <v>16</v>
      </c>
      <c r="B245" s="53">
        <v>10</v>
      </c>
      <c r="C245" s="90">
        <f>C257</f>
        <v>12550</v>
      </c>
      <c r="D245" s="90">
        <f t="shared" ref="D245:F245" si="97">D257</f>
        <v>12550</v>
      </c>
      <c r="E245" s="90">
        <f t="shared" si="97"/>
        <v>12550</v>
      </c>
      <c r="F245" s="90">
        <f t="shared" si="97"/>
        <v>12550</v>
      </c>
      <c r="G245" s="16"/>
      <c r="I245"/>
      <c r="J245"/>
    </row>
    <row r="246" spans="1:10" ht="18" customHeight="1">
      <c r="A246" s="56" t="s">
        <v>17</v>
      </c>
      <c r="B246" s="53">
        <v>20</v>
      </c>
      <c r="C246" s="90">
        <f>C252+C258</f>
        <v>6756</v>
      </c>
      <c r="D246" s="90">
        <f>D252+D258</f>
        <v>6946</v>
      </c>
      <c r="E246" s="90">
        <f>E252+E258</f>
        <v>6946</v>
      </c>
      <c r="F246" s="90">
        <f>F252+F258</f>
        <v>6946</v>
      </c>
      <c r="G246" s="16"/>
      <c r="I246"/>
      <c r="J246"/>
    </row>
    <row r="247" spans="1:10" ht="18" customHeight="1">
      <c r="A247" s="56" t="s">
        <v>81</v>
      </c>
      <c r="B247" s="53">
        <v>59</v>
      </c>
      <c r="C247" s="90">
        <f>C259</f>
        <v>100</v>
      </c>
      <c r="D247" s="90">
        <f t="shared" ref="D247:F247" si="98">D259</f>
        <v>100</v>
      </c>
      <c r="E247" s="90">
        <f t="shared" si="98"/>
        <v>100</v>
      </c>
      <c r="F247" s="90">
        <f t="shared" si="98"/>
        <v>100</v>
      </c>
      <c r="G247" s="16"/>
      <c r="I247"/>
      <c r="J247"/>
    </row>
    <row r="248" spans="1:10" ht="19.5" customHeight="1">
      <c r="A248" s="56" t="s">
        <v>18</v>
      </c>
      <c r="B248" s="53"/>
      <c r="C248" s="90">
        <f>C253+C260</f>
        <v>1935</v>
      </c>
      <c r="D248" s="90">
        <f t="shared" ref="D248:F249" si="99">D260</f>
        <v>0</v>
      </c>
      <c r="E248" s="90">
        <f t="shared" si="99"/>
        <v>0</v>
      </c>
      <c r="F248" s="90">
        <f t="shared" si="99"/>
        <v>0</v>
      </c>
      <c r="G248" s="16"/>
      <c r="I248"/>
      <c r="J248"/>
    </row>
    <row r="249" spans="1:10" ht="20.25" customHeight="1">
      <c r="A249" s="56" t="s">
        <v>19</v>
      </c>
      <c r="B249" s="53">
        <v>70</v>
      </c>
      <c r="C249" s="90">
        <f>C254+C261</f>
        <v>1935</v>
      </c>
      <c r="D249" s="90">
        <f t="shared" si="99"/>
        <v>0</v>
      </c>
      <c r="E249" s="90">
        <f t="shared" si="99"/>
        <v>0</v>
      </c>
      <c r="F249" s="90">
        <f t="shared" si="99"/>
        <v>0</v>
      </c>
      <c r="G249" s="16"/>
      <c r="I249"/>
      <c r="J249"/>
    </row>
    <row r="250" spans="1:10" s="1" customFormat="1" ht="26.25" hidden="1" customHeight="1">
      <c r="A250" s="121" t="s">
        <v>69</v>
      </c>
      <c r="B250" s="122">
        <v>68.099999999999994</v>
      </c>
      <c r="C250" s="123">
        <f>C251+C253</f>
        <v>0</v>
      </c>
      <c r="D250" s="123">
        <f t="shared" ref="C250:F251" si="100">D251</f>
        <v>0</v>
      </c>
      <c r="E250" s="123">
        <f t="shared" si="100"/>
        <v>0</v>
      </c>
      <c r="F250" s="123">
        <f t="shared" si="100"/>
        <v>0</v>
      </c>
      <c r="G250" s="141"/>
    </row>
    <row r="251" spans="1:10" s="1" customFormat="1" ht="26.25" hidden="1" customHeight="1">
      <c r="A251" s="124" t="s">
        <v>15</v>
      </c>
      <c r="B251" s="125"/>
      <c r="C251" s="147">
        <f t="shared" si="100"/>
        <v>0</v>
      </c>
      <c r="D251" s="147">
        <f t="shared" si="100"/>
        <v>0</v>
      </c>
      <c r="E251" s="147">
        <f t="shared" si="100"/>
        <v>0</v>
      </c>
      <c r="F251" s="147">
        <f t="shared" si="100"/>
        <v>0</v>
      </c>
      <c r="G251" s="138"/>
    </row>
    <row r="252" spans="1:10" s="1" customFormat="1" ht="22.5" hidden="1" customHeight="1">
      <c r="A252" s="126" t="s">
        <v>17</v>
      </c>
      <c r="B252" s="127">
        <v>20</v>
      </c>
      <c r="C252" s="133"/>
      <c r="D252" s="153"/>
      <c r="E252" s="153"/>
      <c r="F252" s="153"/>
      <c r="G252" s="139"/>
    </row>
    <row r="253" spans="1:10" s="1" customFormat="1" ht="22.5" hidden="1" customHeight="1">
      <c r="A253" s="126" t="s">
        <v>18</v>
      </c>
      <c r="B253" s="127"/>
      <c r="C253" s="133">
        <f>C254</f>
        <v>0</v>
      </c>
      <c r="D253" s="153">
        <f>D254</f>
        <v>0</v>
      </c>
      <c r="E253" s="153">
        <f>E254</f>
        <v>0</v>
      </c>
      <c r="F253" s="153">
        <f t="shared" ref="F253" si="101">F254</f>
        <v>0</v>
      </c>
      <c r="G253" s="139"/>
    </row>
    <row r="254" spans="1:10" s="1" customFormat="1" ht="22.5" hidden="1" customHeight="1">
      <c r="A254" s="126" t="s">
        <v>19</v>
      </c>
      <c r="B254" s="127">
        <v>70</v>
      </c>
      <c r="C254" s="133">
        <v>0</v>
      </c>
      <c r="D254" s="153">
        <v>0</v>
      </c>
      <c r="E254" s="153">
        <v>0</v>
      </c>
      <c r="F254" s="153">
        <v>0</v>
      </c>
      <c r="G254" s="139"/>
    </row>
    <row r="255" spans="1:10" ht="26.25" customHeight="1">
      <c r="A255" s="161" t="s">
        <v>26</v>
      </c>
      <c r="B255" s="162" t="s">
        <v>100</v>
      </c>
      <c r="C255" s="163">
        <f>C262+C268+C274+C281+C285</f>
        <v>21341</v>
      </c>
      <c r="D255" s="163">
        <f t="shared" ref="D255:F255" si="102">D262+D268+D274+D281+D285</f>
        <v>19596</v>
      </c>
      <c r="E255" s="163">
        <f t="shared" si="102"/>
        <v>19596</v>
      </c>
      <c r="F255" s="163">
        <f t="shared" si="102"/>
        <v>19596</v>
      </c>
      <c r="G255" s="8"/>
      <c r="J255"/>
    </row>
    <row r="256" spans="1:10" ht="21" customHeight="1">
      <c r="A256" s="164" t="s">
        <v>15</v>
      </c>
      <c r="B256" s="165"/>
      <c r="C256" s="163">
        <f>C263+C269++C275+C282+C286</f>
        <v>19406</v>
      </c>
      <c r="D256" s="163">
        <f t="shared" ref="D256:F256" si="103">D263+D269++D275+D282+D286</f>
        <v>19596</v>
      </c>
      <c r="E256" s="163">
        <f t="shared" si="103"/>
        <v>19596</v>
      </c>
      <c r="F256" s="163">
        <f t="shared" si="103"/>
        <v>19596</v>
      </c>
      <c r="G256" s="8"/>
      <c r="J256"/>
    </row>
    <row r="257" spans="1:10" ht="21" customHeight="1">
      <c r="A257" s="74" t="s">
        <v>16</v>
      </c>
      <c r="B257" s="165">
        <v>10</v>
      </c>
      <c r="C257" s="163">
        <f>C264+C270+C276+C283+C287</f>
        <v>12550</v>
      </c>
      <c r="D257" s="163">
        <f t="shared" ref="D257:F257" si="104">D264+D270+D276+D283+D287</f>
        <v>12550</v>
      </c>
      <c r="E257" s="163">
        <f t="shared" si="104"/>
        <v>12550</v>
      </c>
      <c r="F257" s="163">
        <f t="shared" si="104"/>
        <v>12550</v>
      </c>
      <c r="G257" s="8"/>
      <c r="J257"/>
    </row>
    <row r="258" spans="1:10" ht="17.25" customHeight="1">
      <c r="A258" s="74" t="s">
        <v>17</v>
      </c>
      <c r="B258" s="165">
        <v>20</v>
      </c>
      <c r="C258" s="163">
        <f>C265+C271+C277+C284+C288</f>
        <v>6756</v>
      </c>
      <c r="D258" s="163">
        <f t="shared" ref="D258:F258" si="105">D265+D271+D277+D284+D288</f>
        <v>6946</v>
      </c>
      <c r="E258" s="163">
        <f t="shared" si="105"/>
        <v>6946</v>
      </c>
      <c r="F258" s="163">
        <f t="shared" si="105"/>
        <v>6946</v>
      </c>
      <c r="G258" s="8"/>
      <c r="J258"/>
    </row>
    <row r="259" spans="1:10" ht="17.25" customHeight="1">
      <c r="A259" s="74" t="s">
        <v>81</v>
      </c>
      <c r="B259" s="165">
        <v>59</v>
      </c>
      <c r="C259" s="163">
        <f>C278</f>
        <v>100</v>
      </c>
      <c r="D259" s="163">
        <f t="shared" ref="D259:F259" si="106">D278</f>
        <v>100</v>
      </c>
      <c r="E259" s="163">
        <f t="shared" si="106"/>
        <v>100</v>
      </c>
      <c r="F259" s="163">
        <f t="shared" si="106"/>
        <v>100</v>
      </c>
      <c r="G259" s="8"/>
      <c r="J259"/>
    </row>
    <row r="260" spans="1:10" ht="17.25" customHeight="1">
      <c r="A260" s="74" t="s">
        <v>18</v>
      </c>
      <c r="B260" s="165"/>
      <c r="C260" s="163">
        <f>C272+C279+C289+C266</f>
        <v>1935</v>
      </c>
      <c r="D260" s="163">
        <f t="shared" ref="D260:F260" si="107">D272+D279+D289+D266</f>
        <v>0</v>
      </c>
      <c r="E260" s="163">
        <f t="shared" si="107"/>
        <v>0</v>
      </c>
      <c r="F260" s="163">
        <f t="shared" si="107"/>
        <v>0</v>
      </c>
      <c r="G260" s="8"/>
      <c r="J260"/>
    </row>
    <row r="261" spans="1:10" ht="18.75" customHeight="1">
      <c r="A261" s="74" t="s">
        <v>19</v>
      </c>
      <c r="B261" s="165">
        <v>70</v>
      </c>
      <c r="C261" s="163">
        <f>C273+C280+C290+C267</f>
        <v>1935</v>
      </c>
      <c r="D261" s="163">
        <f t="shared" ref="D261:F261" si="108">D273+D280+D290+D267</f>
        <v>0</v>
      </c>
      <c r="E261" s="163">
        <f t="shared" si="108"/>
        <v>0</v>
      </c>
      <c r="F261" s="163">
        <f t="shared" si="108"/>
        <v>0</v>
      </c>
      <c r="G261" s="8"/>
      <c r="J261"/>
    </row>
    <row r="262" spans="1:10" ht="30.75" customHeight="1">
      <c r="A262" s="59" t="s">
        <v>58</v>
      </c>
      <c r="B262" s="75" t="s">
        <v>100</v>
      </c>
      <c r="C262" s="93">
        <f>C263+C266</f>
        <v>2850</v>
      </c>
      <c r="D262" s="93">
        <f t="shared" ref="D262:F262" si="109">D263+D266</f>
        <v>2850</v>
      </c>
      <c r="E262" s="93">
        <f t="shared" si="109"/>
        <v>2850</v>
      </c>
      <c r="F262" s="93">
        <f t="shared" si="109"/>
        <v>2850</v>
      </c>
      <c r="G262" s="8"/>
      <c r="J262"/>
    </row>
    <row r="263" spans="1:10" ht="25.5" customHeight="1">
      <c r="A263" s="37" t="s">
        <v>15</v>
      </c>
      <c r="B263" s="38"/>
      <c r="C263" s="94">
        <f>C264+C265</f>
        <v>2850</v>
      </c>
      <c r="D263" s="96">
        <f>D264+D265</f>
        <v>2850</v>
      </c>
      <c r="E263" s="96">
        <f t="shared" ref="E263:F263" si="110">E264+E265</f>
        <v>2850</v>
      </c>
      <c r="F263" s="96">
        <f t="shared" si="110"/>
        <v>2850</v>
      </c>
      <c r="G263" s="8"/>
      <c r="I263"/>
      <c r="J263"/>
    </row>
    <row r="264" spans="1:10" ht="23.25" customHeight="1">
      <c r="A264" s="29" t="s">
        <v>16</v>
      </c>
      <c r="B264" s="28">
        <v>10</v>
      </c>
      <c r="C264" s="96">
        <v>1800</v>
      </c>
      <c r="D264" s="96">
        <v>1800</v>
      </c>
      <c r="E264" s="96">
        <v>1800</v>
      </c>
      <c r="F264" s="96">
        <v>1800</v>
      </c>
      <c r="G264" s="8"/>
      <c r="I264"/>
      <c r="J264"/>
    </row>
    <row r="265" spans="1:10" ht="24.75" customHeight="1">
      <c r="A265" s="29" t="s">
        <v>17</v>
      </c>
      <c r="B265" s="28">
        <v>20</v>
      </c>
      <c r="C265" s="82">
        <v>1050</v>
      </c>
      <c r="D265" s="82">
        <v>1050</v>
      </c>
      <c r="E265" s="82">
        <v>1050</v>
      </c>
      <c r="F265" s="82">
        <v>1050</v>
      </c>
      <c r="G265" s="9"/>
      <c r="I265"/>
      <c r="J265"/>
    </row>
    <row r="266" spans="1:10" ht="24.75" customHeight="1">
      <c r="A266" s="29" t="s">
        <v>18</v>
      </c>
      <c r="B266" s="28"/>
      <c r="C266" s="82">
        <f>C267</f>
        <v>0</v>
      </c>
      <c r="D266" s="82">
        <f t="shared" ref="D266:F266" si="111">D267</f>
        <v>0</v>
      </c>
      <c r="E266" s="82">
        <f t="shared" si="111"/>
        <v>0</v>
      </c>
      <c r="F266" s="82">
        <f t="shared" si="111"/>
        <v>0</v>
      </c>
      <c r="G266" s="9"/>
      <c r="I266"/>
      <c r="J266"/>
    </row>
    <row r="267" spans="1:10" ht="24.75" customHeight="1">
      <c r="A267" s="29" t="s">
        <v>19</v>
      </c>
      <c r="B267" s="28">
        <v>70</v>
      </c>
      <c r="C267" s="82">
        <v>0</v>
      </c>
      <c r="D267" s="82">
        <v>0</v>
      </c>
      <c r="E267" s="111">
        <v>0</v>
      </c>
      <c r="F267" s="111">
        <v>0</v>
      </c>
      <c r="G267" s="9"/>
      <c r="I267"/>
      <c r="J267"/>
    </row>
    <row r="268" spans="1:10" ht="24.75" customHeight="1">
      <c r="A268" s="59" t="s">
        <v>59</v>
      </c>
      <c r="B268" s="75" t="s">
        <v>100</v>
      </c>
      <c r="C268" s="93">
        <f>C269+C272</f>
        <v>3701</v>
      </c>
      <c r="D268" s="93">
        <f t="shared" ref="D268:F268" si="112">D269+D272</f>
        <v>3151</v>
      </c>
      <c r="E268" s="93">
        <f t="shared" si="112"/>
        <v>3151</v>
      </c>
      <c r="F268" s="93">
        <f t="shared" si="112"/>
        <v>3151</v>
      </c>
      <c r="G268" s="8"/>
      <c r="I268"/>
      <c r="J268"/>
    </row>
    <row r="269" spans="1:10" ht="21.75" customHeight="1">
      <c r="A269" s="37" t="s">
        <v>15</v>
      </c>
      <c r="B269" s="38"/>
      <c r="C269" s="94">
        <f>C270+C271</f>
        <v>3151</v>
      </c>
      <c r="D269" s="96">
        <f>D270+D271</f>
        <v>3151</v>
      </c>
      <c r="E269" s="96">
        <f t="shared" ref="E269:F269" si="113">E270+E271</f>
        <v>3151</v>
      </c>
      <c r="F269" s="96">
        <f t="shared" si="113"/>
        <v>3151</v>
      </c>
      <c r="G269" s="8"/>
      <c r="I269"/>
      <c r="J269"/>
    </row>
    <row r="270" spans="1:10" ht="21.75" customHeight="1">
      <c r="A270" s="29" t="s">
        <v>16</v>
      </c>
      <c r="B270" s="28">
        <v>10</v>
      </c>
      <c r="C270" s="96">
        <v>1800</v>
      </c>
      <c r="D270" s="96">
        <v>1800</v>
      </c>
      <c r="E270" s="96">
        <v>1800</v>
      </c>
      <c r="F270" s="96">
        <v>1800</v>
      </c>
      <c r="G270" s="8"/>
      <c r="I270"/>
      <c r="J270"/>
    </row>
    <row r="271" spans="1:10" ht="21" customHeight="1">
      <c r="A271" s="29" t="s">
        <v>17</v>
      </c>
      <c r="B271" s="28">
        <v>20</v>
      </c>
      <c r="C271" s="82">
        <v>1351</v>
      </c>
      <c r="D271" s="82">
        <v>1351</v>
      </c>
      <c r="E271" s="82">
        <v>1351</v>
      </c>
      <c r="F271" s="82">
        <v>1351</v>
      </c>
      <c r="G271" s="9"/>
      <c r="I271"/>
      <c r="J271"/>
    </row>
    <row r="272" spans="1:10" ht="21" customHeight="1">
      <c r="A272" s="29" t="s">
        <v>18</v>
      </c>
      <c r="B272" s="28"/>
      <c r="C272" s="82">
        <f>C273</f>
        <v>550</v>
      </c>
      <c r="D272" s="113">
        <f>D273</f>
        <v>0</v>
      </c>
      <c r="E272" s="111">
        <f t="shared" ref="E272:F272" si="114">E273</f>
        <v>0</v>
      </c>
      <c r="F272" s="111">
        <f t="shared" si="114"/>
        <v>0</v>
      </c>
      <c r="G272" s="9"/>
      <c r="I272"/>
      <c r="J272"/>
    </row>
    <row r="273" spans="1:10" ht="21" customHeight="1">
      <c r="A273" s="29" t="s">
        <v>19</v>
      </c>
      <c r="B273" s="28">
        <v>70</v>
      </c>
      <c r="C273" s="82">
        <v>550</v>
      </c>
      <c r="D273" s="113">
        <v>0</v>
      </c>
      <c r="E273" s="111">
        <v>0</v>
      </c>
      <c r="F273" s="111">
        <v>0</v>
      </c>
      <c r="G273" s="9"/>
      <c r="I273"/>
      <c r="J273"/>
    </row>
    <row r="274" spans="1:10" ht="23.25" customHeight="1">
      <c r="A274" s="59" t="s">
        <v>60</v>
      </c>
      <c r="B274" s="75" t="s">
        <v>100</v>
      </c>
      <c r="C274" s="91">
        <f>C275+C279</f>
        <v>8645</v>
      </c>
      <c r="D274" s="91">
        <f t="shared" ref="D274:F274" si="115">D275+D279</f>
        <v>7500</v>
      </c>
      <c r="E274" s="91">
        <f t="shared" si="115"/>
        <v>7500</v>
      </c>
      <c r="F274" s="91">
        <f t="shared" si="115"/>
        <v>7500</v>
      </c>
      <c r="G274" s="13"/>
      <c r="I274"/>
      <c r="J274"/>
    </row>
    <row r="275" spans="1:10" ht="24.75" customHeight="1">
      <c r="A275" s="37" t="s">
        <v>15</v>
      </c>
      <c r="B275" s="38"/>
      <c r="C275" s="95">
        <f>C276+C277+C278</f>
        <v>7260</v>
      </c>
      <c r="D275" s="95">
        <f t="shared" ref="D275:F275" si="116">D276+D277+D278</f>
        <v>7500</v>
      </c>
      <c r="E275" s="95">
        <f t="shared" si="116"/>
        <v>7500</v>
      </c>
      <c r="F275" s="95">
        <f t="shared" si="116"/>
        <v>7500</v>
      </c>
      <c r="G275" s="13"/>
      <c r="I275"/>
      <c r="J275"/>
    </row>
    <row r="276" spans="1:10" ht="21.75" customHeight="1">
      <c r="A276" s="29" t="s">
        <v>16</v>
      </c>
      <c r="B276" s="28">
        <v>10</v>
      </c>
      <c r="C276" s="95">
        <v>5100</v>
      </c>
      <c r="D276" s="95">
        <v>5100</v>
      </c>
      <c r="E276" s="95">
        <v>5100</v>
      </c>
      <c r="F276" s="95">
        <v>5100</v>
      </c>
      <c r="G276" s="13"/>
      <c r="I276"/>
      <c r="J276"/>
    </row>
    <row r="277" spans="1:10" ht="23.25" customHeight="1">
      <c r="A277" s="29" t="s">
        <v>17</v>
      </c>
      <c r="B277" s="28">
        <v>20</v>
      </c>
      <c r="C277" s="100">
        <v>2060</v>
      </c>
      <c r="D277" s="100">
        <v>2300</v>
      </c>
      <c r="E277" s="100">
        <v>2300</v>
      </c>
      <c r="F277" s="100">
        <v>2300</v>
      </c>
      <c r="G277" s="9"/>
      <c r="I277"/>
      <c r="J277"/>
    </row>
    <row r="278" spans="1:10" ht="23.25" customHeight="1">
      <c r="A278" s="71" t="s">
        <v>81</v>
      </c>
      <c r="B278" s="69">
        <v>59</v>
      </c>
      <c r="C278" s="100">
        <v>100</v>
      </c>
      <c r="D278" s="100">
        <v>100</v>
      </c>
      <c r="E278" s="100">
        <v>100</v>
      </c>
      <c r="F278" s="100">
        <v>100</v>
      </c>
      <c r="G278" s="9"/>
      <c r="I278"/>
      <c r="J278"/>
    </row>
    <row r="279" spans="1:10" ht="20.25" customHeight="1">
      <c r="A279" s="29" t="s">
        <v>18</v>
      </c>
      <c r="B279" s="28"/>
      <c r="C279" s="82">
        <f t="shared" ref="C279:F279" si="117">C280</f>
        <v>1385</v>
      </c>
      <c r="D279" s="82">
        <f t="shared" si="117"/>
        <v>0</v>
      </c>
      <c r="E279" s="82">
        <f t="shared" si="117"/>
        <v>0</v>
      </c>
      <c r="F279" s="82">
        <f t="shared" si="117"/>
        <v>0</v>
      </c>
      <c r="G279" s="13"/>
      <c r="I279"/>
      <c r="J279"/>
    </row>
    <row r="280" spans="1:10" ht="22.5" customHeight="1">
      <c r="A280" s="29" t="s">
        <v>19</v>
      </c>
      <c r="B280" s="28">
        <v>70</v>
      </c>
      <c r="C280" s="82">
        <v>1385</v>
      </c>
      <c r="D280" s="111">
        <v>0</v>
      </c>
      <c r="E280" s="111">
        <v>0</v>
      </c>
      <c r="F280" s="111">
        <v>0</v>
      </c>
      <c r="G280" s="9"/>
      <c r="I280"/>
      <c r="J280"/>
    </row>
    <row r="281" spans="1:10" ht="32.25" customHeight="1">
      <c r="A281" s="121" t="s">
        <v>61</v>
      </c>
      <c r="B281" s="122" t="s">
        <v>100</v>
      </c>
      <c r="C281" s="123">
        <f t="shared" ref="C281:F281" si="118">C282</f>
        <v>3045</v>
      </c>
      <c r="D281" s="123">
        <f t="shared" si="118"/>
        <v>2995</v>
      </c>
      <c r="E281" s="123">
        <f t="shared" si="118"/>
        <v>2995</v>
      </c>
      <c r="F281" s="123">
        <f t="shared" si="118"/>
        <v>2995</v>
      </c>
      <c r="G281" s="13"/>
      <c r="I281"/>
      <c r="J281"/>
    </row>
    <row r="282" spans="1:10" ht="25.5" customHeight="1">
      <c r="A282" s="124" t="s">
        <v>15</v>
      </c>
      <c r="B282" s="125"/>
      <c r="C282" s="104">
        <f>C283+C284</f>
        <v>3045</v>
      </c>
      <c r="D282" s="104">
        <f>D283+D284</f>
        <v>2995</v>
      </c>
      <c r="E282" s="104">
        <f t="shared" ref="E282:F282" si="119">E283+E284</f>
        <v>2995</v>
      </c>
      <c r="F282" s="104">
        <f t="shared" si="119"/>
        <v>2995</v>
      </c>
      <c r="G282" s="14"/>
      <c r="I282"/>
      <c r="J282"/>
    </row>
    <row r="283" spans="1:10" ht="22.5" customHeight="1">
      <c r="A283" s="126" t="s">
        <v>16</v>
      </c>
      <c r="B283" s="127">
        <v>10</v>
      </c>
      <c r="C283" s="104">
        <v>1950</v>
      </c>
      <c r="D283" s="104">
        <v>1950</v>
      </c>
      <c r="E283" s="104">
        <v>1950</v>
      </c>
      <c r="F283" s="104">
        <v>1950</v>
      </c>
      <c r="G283" s="14"/>
      <c r="I283"/>
      <c r="J283"/>
    </row>
    <row r="284" spans="1:10" ht="26.25" customHeight="1">
      <c r="A284" s="126" t="s">
        <v>17</v>
      </c>
      <c r="B284" s="127">
        <v>20</v>
      </c>
      <c r="C284" s="104">
        <v>1095</v>
      </c>
      <c r="D284" s="104">
        <v>1045</v>
      </c>
      <c r="E284" s="104">
        <v>1045</v>
      </c>
      <c r="F284" s="104">
        <v>1045</v>
      </c>
      <c r="G284" s="9"/>
      <c r="I284"/>
      <c r="J284"/>
    </row>
    <row r="285" spans="1:10" ht="26.25" customHeight="1">
      <c r="A285" s="66" t="s">
        <v>62</v>
      </c>
      <c r="B285" s="75" t="s">
        <v>100</v>
      </c>
      <c r="C285" s="101">
        <f>C286+C289</f>
        <v>3100</v>
      </c>
      <c r="D285" s="101">
        <f t="shared" ref="D285:F285" si="120">D286+D289</f>
        <v>3100</v>
      </c>
      <c r="E285" s="101">
        <f t="shared" si="120"/>
        <v>3100</v>
      </c>
      <c r="F285" s="101">
        <f t="shared" si="120"/>
        <v>3100</v>
      </c>
      <c r="G285" s="13"/>
      <c r="I285"/>
      <c r="J285"/>
    </row>
    <row r="286" spans="1:10" ht="21" customHeight="1">
      <c r="A286" s="37" t="s">
        <v>15</v>
      </c>
      <c r="B286" s="38"/>
      <c r="C286" s="82">
        <f>C287+C288</f>
        <v>3100</v>
      </c>
      <c r="D286" s="82">
        <f>D287+D288</f>
        <v>3100</v>
      </c>
      <c r="E286" s="82">
        <f t="shared" ref="E286:F286" si="121">E287+E288</f>
        <v>3100</v>
      </c>
      <c r="F286" s="82">
        <f t="shared" si="121"/>
        <v>3100</v>
      </c>
      <c r="G286" s="14"/>
      <c r="I286"/>
      <c r="J286"/>
    </row>
    <row r="287" spans="1:10" ht="21" customHeight="1">
      <c r="A287" s="29" t="s">
        <v>16</v>
      </c>
      <c r="B287" s="28">
        <v>10</v>
      </c>
      <c r="C287" s="82">
        <v>1900</v>
      </c>
      <c r="D287" s="82">
        <v>1900</v>
      </c>
      <c r="E287" s="82">
        <v>1900</v>
      </c>
      <c r="F287" s="82">
        <v>1900</v>
      </c>
      <c r="G287" s="14"/>
      <c r="I287"/>
      <c r="J287"/>
    </row>
    <row r="288" spans="1:10" ht="21" customHeight="1">
      <c r="A288" s="29" t="s">
        <v>17</v>
      </c>
      <c r="B288" s="28">
        <v>20</v>
      </c>
      <c r="C288" s="82">
        <v>1200</v>
      </c>
      <c r="D288" s="82">
        <v>1200</v>
      </c>
      <c r="E288" s="82">
        <v>1200</v>
      </c>
      <c r="F288" s="82">
        <v>1200</v>
      </c>
      <c r="G288" s="9"/>
      <c r="I288"/>
      <c r="J288"/>
    </row>
    <row r="289" spans="1:10" ht="20.25" customHeight="1">
      <c r="A289" s="29" t="s">
        <v>18</v>
      </c>
      <c r="B289" s="28"/>
      <c r="C289" s="82">
        <f>C290</f>
        <v>0</v>
      </c>
      <c r="D289" s="111">
        <f>D290</f>
        <v>0</v>
      </c>
      <c r="E289" s="111">
        <f t="shared" ref="E289:F289" si="122">E290</f>
        <v>0</v>
      </c>
      <c r="F289" s="111">
        <f t="shared" si="122"/>
        <v>0</v>
      </c>
      <c r="G289" s="9"/>
      <c r="I289"/>
      <c r="J289"/>
    </row>
    <row r="290" spans="1:10" ht="23.25" customHeight="1">
      <c r="A290" s="29" t="s">
        <v>19</v>
      </c>
      <c r="B290" s="28">
        <v>70</v>
      </c>
      <c r="C290" s="82">
        <v>0</v>
      </c>
      <c r="D290" s="111">
        <v>0</v>
      </c>
      <c r="E290" s="111">
        <v>0</v>
      </c>
      <c r="F290" s="111">
        <v>0</v>
      </c>
      <c r="G290" s="9"/>
      <c r="I290"/>
      <c r="J290"/>
    </row>
    <row r="291" spans="1:10" ht="34.5" customHeight="1">
      <c r="A291" s="128" t="s">
        <v>76</v>
      </c>
      <c r="B291" s="129" t="s">
        <v>27</v>
      </c>
      <c r="C291" s="130">
        <f>C292+C296</f>
        <v>23593</v>
      </c>
      <c r="D291" s="130">
        <f t="shared" ref="D291:F291" si="123">D292+D296</f>
        <v>24002</v>
      </c>
      <c r="E291" s="130">
        <f t="shared" si="123"/>
        <v>24723</v>
      </c>
      <c r="F291" s="130">
        <f t="shared" si="123"/>
        <v>26315</v>
      </c>
      <c r="G291" s="18"/>
      <c r="I291"/>
      <c r="J291"/>
    </row>
    <row r="292" spans="1:10" ht="25.5" customHeight="1">
      <c r="A292" s="42" t="s">
        <v>15</v>
      </c>
      <c r="B292" s="43"/>
      <c r="C292" s="84">
        <f>C293+C294+C295</f>
        <v>23593</v>
      </c>
      <c r="D292" s="84">
        <f t="shared" ref="D292:F292" si="124">D293+D294+D295</f>
        <v>24002</v>
      </c>
      <c r="E292" s="84">
        <f t="shared" si="124"/>
        <v>24723</v>
      </c>
      <c r="F292" s="84">
        <f t="shared" si="124"/>
        <v>26315</v>
      </c>
      <c r="G292" s="16"/>
      <c r="H292" s="1"/>
      <c r="I292"/>
    </row>
    <row r="293" spans="1:10" ht="28.5" customHeight="1">
      <c r="A293" s="58" t="s">
        <v>16</v>
      </c>
      <c r="B293" s="43">
        <v>10</v>
      </c>
      <c r="C293" s="84">
        <v>9960</v>
      </c>
      <c r="D293" s="84">
        <v>9137</v>
      </c>
      <c r="E293" s="84">
        <v>9535</v>
      </c>
      <c r="F293" s="84">
        <v>9845</v>
      </c>
      <c r="G293" s="22"/>
      <c r="H293" s="134"/>
      <c r="I293"/>
      <c r="J293"/>
    </row>
    <row r="294" spans="1:10" ht="28.5" customHeight="1">
      <c r="A294" s="58" t="s">
        <v>17</v>
      </c>
      <c r="B294" s="43">
        <v>20</v>
      </c>
      <c r="C294" s="84">
        <v>13503</v>
      </c>
      <c r="D294" s="84">
        <v>14695</v>
      </c>
      <c r="E294" s="84">
        <v>15008</v>
      </c>
      <c r="F294" s="84">
        <v>16280</v>
      </c>
      <c r="G294" s="22"/>
      <c r="I294"/>
      <c r="J294"/>
    </row>
    <row r="295" spans="1:10" ht="28.5" customHeight="1">
      <c r="A295" s="58" t="s">
        <v>82</v>
      </c>
      <c r="B295" s="43">
        <v>59</v>
      </c>
      <c r="C295" s="84">
        <v>130</v>
      </c>
      <c r="D295" s="84">
        <v>170</v>
      </c>
      <c r="E295" s="84">
        <v>180</v>
      </c>
      <c r="F295" s="84">
        <v>190</v>
      </c>
      <c r="G295" s="22"/>
      <c r="I295"/>
      <c r="J295"/>
    </row>
    <row r="296" spans="1:10" ht="28.5" customHeight="1">
      <c r="A296" s="42" t="s">
        <v>18</v>
      </c>
      <c r="B296" s="43"/>
      <c r="C296" s="84">
        <f>C297</f>
        <v>0</v>
      </c>
      <c r="D296" s="84">
        <f t="shared" ref="D296:F296" si="125">D297</f>
        <v>0</v>
      </c>
      <c r="E296" s="84">
        <f t="shared" si="125"/>
        <v>0</v>
      </c>
      <c r="F296" s="84">
        <f t="shared" si="125"/>
        <v>0</v>
      </c>
      <c r="G296" s="22"/>
      <c r="I296"/>
      <c r="J296"/>
    </row>
    <row r="297" spans="1:10" ht="28.5" customHeight="1">
      <c r="A297" s="58" t="s">
        <v>19</v>
      </c>
      <c r="B297" s="43">
        <v>70</v>
      </c>
      <c r="C297" s="84">
        <v>0</v>
      </c>
      <c r="D297" s="84">
        <v>0</v>
      </c>
      <c r="E297" s="84">
        <v>0</v>
      </c>
      <c r="F297" s="84">
        <v>0</v>
      </c>
      <c r="G297" s="22"/>
      <c r="I297"/>
      <c r="J297"/>
    </row>
    <row r="298" spans="1:10" ht="19.5" customHeight="1">
      <c r="A298" s="76" t="s">
        <v>55</v>
      </c>
      <c r="B298" s="77"/>
      <c r="C298" s="119">
        <f>C32-C53</f>
        <v>-7485</v>
      </c>
      <c r="D298" s="119">
        <f>D32-D53</f>
        <v>0</v>
      </c>
      <c r="E298" s="119">
        <f>E32-E53</f>
        <v>0</v>
      </c>
      <c r="F298" s="119">
        <f>F32-F53</f>
        <v>0</v>
      </c>
      <c r="G298" s="23"/>
      <c r="I298"/>
      <c r="J298"/>
    </row>
    <row r="299" spans="1:10" ht="18.75" customHeight="1">
      <c r="A299" s="76" t="s">
        <v>56</v>
      </c>
      <c r="B299" s="77"/>
      <c r="C299" s="119">
        <f>C46-C57</f>
        <v>-32962</v>
      </c>
      <c r="D299" s="119">
        <f>D46-D57</f>
        <v>0</v>
      </c>
      <c r="E299" s="119">
        <f>E46-E57</f>
        <v>0</v>
      </c>
      <c r="F299" s="119">
        <f>F46-F57</f>
        <v>0</v>
      </c>
      <c r="G299" s="23"/>
      <c r="I299"/>
      <c r="J299"/>
    </row>
    <row r="300" spans="1:10" ht="17.25" customHeight="1">
      <c r="A300" s="76" t="s">
        <v>57</v>
      </c>
      <c r="B300" s="29"/>
      <c r="C300" s="119">
        <f>C14-C52</f>
        <v>-40447</v>
      </c>
      <c r="D300" s="119">
        <f>D14-D52</f>
        <v>0</v>
      </c>
      <c r="E300" s="119">
        <f>E14-E52</f>
        <v>0</v>
      </c>
      <c r="F300" s="119">
        <f>F14-F52</f>
        <v>0</v>
      </c>
      <c r="G300" s="24"/>
      <c r="I300"/>
      <c r="J300"/>
    </row>
    <row r="301" spans="1:10" ht="17.25" customHeight="1">
      <c r="A301" s="78"/>
      <c r="B301" s="79"/>
      <c r="C301" s="80"/>
      <c r="D301" s="106"/>
      <c r="E301" s="106"/>
      <c r="F301" s="106"/>
      <c r="G301" s="24"/>
      <c r="I301"/>
      <c r="J301"/>
    </row>
    <row r="302" spans="1:10" ht="17.25" customHeight="1">
      <c r="A302" s="78"/>
      <c r="B302" s="79"/>
      <c r="C302" s="80"/>
      <c r="D302" s="106"/>
      <c r="E302" s="106"/>
      <c r="F302" s="106"/>
      <c r="G302" s="24"/>
      <c r="I302"/>
      <c r="J302"/>
    </row>
    <row r="303" spans="1:10" ht="17.25" customHeight="1">
      <c r="A303" s="78"/>
      <c r="B303" s="79"/>
      <c r="C303" s="80"/>
      <c r="D303" s="106"/>
      <c r="E303" s="106"/>
      <c r="F303" s="106"/>
      <c r="G303" s="24"/>
      <c r="I303"/>
      <c r="J303"/>
    </row>
    <row r="304" spans="1:10" ht="17.25" customHeight="1">
      <c r="A304" s="78"/>
      <c r="B304" s="79"/>
      <c r="C304" s="80"/>
      <c r="D304" s="106"/>
      <c r="E304" s="106"/>
      <c r="F304" s="106"/>
      <c r="G304" s="24"/>
      <c r="I304"/>
      <c r="J304"/>
    </row>
    <row r="305" spans="1:10" ht="17.25" customHeight="1">
      <c r="A305" s="78"/>
      <c r="B305" s="79"/>
      <c r="C305" s="80"/>
      <c r="D305" s="106"/>
      <c r="E305" s="106"/>
      <c r="F305" s="106"/>
      <c r="G305" s="24"/>
      <c r="I305"/>
      <c r="J305"/>
    </row>
    <row r="306" spans="1:10" ht="17.25" customHeight="1">
      <c r="A306" s="78"/>
      <c r="B306" s="79"/>
      <c r="C306" s="80"/>
      <c r="D306" s="106"/>
      <c r="E306" s="106"/>
      <c r="F306" s="106"/>
      <c r="G306" s="24"/>
      <c r="I306"/>
      <c r="J306"/>
    </row>
    <row r="307" spans="1:10" ht="17.25" customHeight="1">
      <c r="A307" s="78"/>
      <c r="B307" s="79"/>
      <c r="C307" s="80"/>
      <c r="D307" s="106"/>
      <c r="E307" s="106"/>
      <c r="F307" s="106"/>
      <c r="G307" s="24"/>
      <c r="I307"/>
      <c r="J307"/>
    </row>
    <row r="308" spans="1:10" ht="17.25" customHeight="1">
      <c r="A308" s="78"/>
      <c r="B308" s="79"/>
      <c r="C308" s="80"/>
      <c r="D308" s="106"/>
      <c r="E308" s="106"/>
      <c r="F308" s="106"/>
      <c r="G308" s="24"/>
      <c r="I308"/>
      <c r="J308"/>
    </row>
    <row r="309" spans="1:10" ht="17.25" customHeight="1">
      <c r="A309" s="78"/>
      <c r="B309" s="79"/>
      <c r="C309" s="80"/>
      <c r="D309" s="106"/>
      <c r="E309" s="106"/>
      <c r="F309" s="106"/>
      <c r="G309" s="24"/>
      <c r="I309"/>
      <c r="J309"/>
    </row>
    <row r="310" spans="1:10" ht="17.25" customHeight="1">
      <c r="A310" s="78"/>
      <c r="B310" s="79"/>
      <c r="C310" s="80"/>
      <c r="D310" s="106"/>
      <c r="E310" s="106"/>
      <c r="F310" s="106"/>
      <c r="G310" s="24"/>
      <c r="I310"/>
      <c r="J310"/>
    </row>
    <row r="311" spans="1:10" ht="17.25" customHeight="1">
      <c r="A311" s="78"/>
      <c r="B311" s="79"/>
      <c r="C311" s="80"/>
      <c r="D311" s="106"/>
      <c r="E311" s="106"/>
      <c r="F311" s="106"/>
      <c r="G311" s="24"/>
      <c r="I311"/>
      <c r="J311"/>
    </row>
    <row r="312" spans="1:10" ht="17.25" customHeight="1">
      <c r="A312" s="78"/>
      <c r="B312" s="79"/>
      <c r="C312" s="80"/>
      <c r="D312" s="106"/>
      <c r="E312" s="106"/>
      <c r="F312" s="106"/>
      <c r="G312" s="24"/>
      <c r="I312"/>
      <c r="J312"/>
    </row>
    <row r="313" spans="1:10" ht="17.25" customHeight="1">
      <c r="A313" s="78"/>
      <c r="B313" s="79"/>
      <c r="C313" s="80"/>
      <c r="D313" s="106"/>
      <c r="E313" s="106"/>
      <c r="F313" s="106"/>
      <c r="G313" s="24"/>
      <c r="I313"/>
      <c r="J313"/>
    </row>
    <row r="314" spans="1:10" ht="17.25" customHeight="1">
      <c r="A314" s="78"/>
      <c r="B314" s="79"/>
      <c r="C314" s="80"/>
      <c r="D314" s="106"/>
      <c r="E314" s="106"/>
      <c r="F314" s="106"/>
      <c r="G314" s="24"/>
      <c r="I314"/>
      <c r="J314"/>
    </row>
    <row r="315" spans="1:10" ht="17.25" customHeight="1">
      <c r="A315" s="78"/>
      <c r="B315" s="79"/>
      <c r="C315" s="80"/>
      <c r="D315" s="106"/>
      <c r="E315" s="106"/>
      <c r="F315" s="106"/>
      <c r="G315" s="24"/>
      <c r="I315"/>
      <c r="J315"/>
    </row>
    <row r="316" spans="1:10" ht="17.25" customHeight="1">
      <c r="A316" s="78"/>
      <c r="B316" s="79"/>
      <c r="C316" s="80"/>
      <c r="D316" s="106"/>
      <c r="E316" s="106"/>
      <c r="F316" s="106"/>
      <c r="G316" s="24"/>
      <c r="I316"/>
      <c r="J316"/>
    </row>
    <row r="317" spans="1:10" ht="17.25" customHeight="1">
      <c r="A317" s="78"/>
      <c r="B317" s="79"/>
      <c r="C317" s="80"/>
      <c r="D317" s="106"/>
      <c r="E317" s="106"/>
      <c r="F317" s="106"/>
      <c r="G317" s="24"/>
      <c r="I317"/>
      <c r="J317"/>
    </row>
    <row r="318" spans="1:10" ht="17.25" customHeight="1">
      <c r="A318" s="78"/>
      <c r="B318" s="79"/>
      <c r="C318" s="80"/>
      <c r="D318" s="106"/>
      <c r="E318" s="106"/>
      <c r="F318" s="106"/>
      <c r="G318" s="24"/>
      <c r="I318"/>
      <c r="J318"/>
    </row>
    <row r="319" spans="1:10" ht="17.25" customHeight="1">
      <c r="A319" s="78"/>
      <c r="B319" s="79"/>
      <c r="C319" s="80"/>
      <c r="D319" s="106"/>
      <c r="E319" s="106"/>
      <c r="F319" s="106"/>
      <c r="G319" s="24"/>
      <c r="I319"/>
      <c r="J319"/>
    </row>
    <row r="320" spans="1:10" ht="17.25" customHeight="1">
      <c r="A320" s="78"/>
      <c r="B320" s="79"/>
      <c r="C320" s="80"/>
      <c r="D320" s="106"/>
      <c r="E320" s="106"/>
      <c r="F320" s="106"/>
      <c r="G320" s="24"/>
      <c r="I320"/>
      <c r="J320"/>
    </row>
    <row r="321" spans="1:10" ht="17.25" customHeight="1">
      <c r="A321" s="78"/>
      <c r="B321" s="79"/>
      <c r="C321" s="80"/>
      <c r="D321" s="106"/>
      <c r="E321" s="106"/>
      <c r="F321" s="106"/>
      <c r="G321" s="24"/>
      <c r="I321"/>
      <c r="J321"/>
    </row>
    <row r="322" spans="1:10" ht="17.25" customHeight="1">
      <c r="A322" s="78"/>
      <c r="B322" s="79"/>
      <c r="C322" s="80"/>
      <c r="D322" s="106"/>
      <c r="E322" s="106"/>
      <c r="F322" s="106"/>
      <c r="G322" s="24"/>
      <c r="I322"/>
      <c r="J322"/>
    </row>
    <row r="323" spans="1:10" ht="17.25" customHeight="1">
      <c r="A323" s="78"/>
      <c r="B323" s="79"/>
      <c r="C323" s="80"/>
      <c r="D323" s="106"/>
      <c r="E323" s="106"/>
      <c r="F323" s="106"/>
      <c r="G323" s="24"/>
      <c r="I323"/>
      <c r="J323"/>
    </row>
    <row r="324" spans="1:10" ht="17.25" customHeight="1">
      <c r="A324" s="78"/>
      <c r="B324" s="79"/>
      <c r="C324" s="80"/>
      <c r="D324" s="106"/>
      <c r="E324" s="106"/>
      <c r="F324" s="106"/>
      <c r="G324" s="24"/>
      <c r="I324"/>
      <c r="J324"/>
    </row>
    <row r="325" spans="1:10" ht="17.25" customHeight="1">
      <c r="A325" s="78"/>
      <c r="B325" s="79"/>
      <c r="C325" s="80"/>
      <c r="D325" s="106"/>
      <c r="E325" s="106"/>
      <c r="F325" s="106"/>
      <c r="G325" s="24"/>
      <c r="I325"/>
      <c r="J325"/>
    </row>
    <row r="326" spans="1:10" ht="17.25" customHeight="1">
      <c r="A326" s="78"/>
      <c r="B326" s="79"/>
      <c r="C326" s="80"/>
      <c r="D326" s="106"/>
      <c r="E326" s="106"/>
      <c r="F326" s="106"/>
      <c r="G326" s="24"/>
      <c r="I326"/>
      <c r="J326"/>
    </row>
    <row r="327" spans="1:10" ht="17.25" customHeight="1">
      <c r="A327" s="78"/>
      <c r="B327" s="79"/>
      <c r="C327" s="80"/>
      <c r="D327" s="106"/>
      <c r="E327" s="106"/>
      <c r="F327" s="106"/>
      <c r="G327" s="24"/>
      <c r="I327"/>
      <c r="J327"/>
    </row>
    <row r="328" spans="1:10" ht="17.25" customHeight="1">
      <c r="A328" s="78"/>
      <c r="B328" s="79"/>
      <c r="C328" s="80"/>
      <c r="D328" s="106"/>
      <c r="E328" s="106"/>
      <c r="F328" s="106"/>
      <c r="G328" s="24"/>
      <c r="I328"/>
      <c r="J328"/>
    </row>
    <row r="329" spans="1:10" ht="17.25" customHeight="1">
      <c r="A329" s="78"/>
      <c r="B329" s="79"/>
      <c r="C329" s="80"/>
      <c r="D329" s="106"/>
      <c r="E329" s="106"/>
      <c r="F329" s="106"/>
      <c r="G329" s="24"/>
      <c r="I329"/>
      <c r="J329"/>
    </row>
    <row r="330" spans="1:10" ht="17.25" customHeight="1">
      <c r="A330" s="78"/>
      <c r="B330" s="79"/>
      <c r="C330" s="80"/>
      <c r="D330" s="106"/>
      <c r="E330" s="106"/>
      <c r="F330" s="106"/>
      <c r="G330" s="24"/>
      <c r="I330"/>
      <c r="J330"/>
    </row>
    <row r="331" spans="1:10" ht="17.25" customHeight="1">
      <c r="A331" s="78"/>
      <c r="B331" s="79"/>
      <c r="C331" s="80"/>
      <c r="D331" s="106"/>
      <c r="E331" s="106"/>
      <c r="F331" s="106"/>
      <c r="G331" s="24"/>
      <c r="I331"/>
      <c r="J331"/>
    </row>
    <row r="332" spans="1:10" ht="17.25" customHeight="1">
      <c r="A332" s="78"/>
      <c r="B332" s="79"/>
      <c r="C332" s="80"/>
      <c r="D332" s="106"/>
      <c r="E332" s="106"/>
      <c r="F332" s="106"/>
      <c r="G332" s="24"/>
      <c r="I332"/>
      <c r="J332"/>
    </row>
    <row r="333" spans="1:10" ht="17.25" customHeight="1">
      <c r="A333" s="81"/>
      <c r="B333" s="79"/>
      <c r="C333" s="80"/>
      <c r="D333" s="106"/>
      <c r="E333" s="106"/>
      <c r="F333" s="106"/>
      <c r="G333" s="24"/>
      <c r="I333"/>
      <c r="J333"/>
    </row>
    <row r="334" spans="1:10" ht="17.25" customHeight="1">
      <c r="A334" s="81"/>
      <c r="B334" s="79"/>
      <c r="C334" s="80"/>
      <c r="D334" s="106"/>
      <c r="E334" s="106"/>
      <c r="F334" s="106"/>
      <c r="G334" s="24"/>
      <c r="I334"/>
      <c r="J334"/>
    </row>
    <row r="335" spans="1:10" ht="17.25" customHeight="1">
      <c r="A335" s="81"/>
      <c r="B335" s="79"/>
      <c r="C335" s="80"/>
      <c r="D335" s="106"/>
      <c r="E335" s="106"/>
      <c r="F335" s="106"/>
      <c r="G335" s="24"/>
      <c r="I335"/>
      <c r="J335"/>
    </row>
    <row r="336" spans="1:10" ht="17.25" customHeight="1">
      <c r="A336" s="81"/>
      <c r="B336" s="79"/>
      <c r="C336" s="80"/>
      <c r="D336" s="106"/>
      <c r="E336" s="106"/>
      <c r="F336" s="106"/>
      <c r="G336" s="24"/>
      <c r="I336"/>
      <c r="J336"/>
    </row>
    <row r="337" spans="1:10" ht="17.25" customHeight="1">
      <c r="A337" s="81"/>
      <c r="B337" s="79"/>
      <c r="C337" s="80"/>
      <c r="D337" s="106"/>
      <c r="E337" s="106"/>
      <c r="F337" s="106"/>
      <c r="G337" s="24"/>
      <c r="I337"/>
      <c r="J337"/>
    </row>
    <row r="338" spans="1:10">
      <c r="D338" s="107"/>
      <c r="E338" s="107"/>
      <c r="F338" s="108"/>
      <c r="G338" s="25"/>
      <c r="I338"/>
      <c r="J338"/>
    </row>
    <row r="339" spans="1:10">
      <c r="D339" s="107"/>
      <c r="E339" s="107"/>
      <c r="F339" s="108"/>
      <c r="G339" s="25"/>
      <c r="I339"/>
      <c r="J339"/>
    </row>
    <row r="340" spans="1:10">
      <c r="D340" s="107"/>
      <c r="E340" s="107"/>
      <c r="F340" s="109"/>
      <c r="G340" s="26"/>
      <c r="I340"/>
      <c r="J340"/>
    </row>
    <row r="341" spans="1:10">
      <c r="D341" s="107"/>
      <c r="E341" s="107"/>
      <c r="F341" s="107"/>
      <c r="I341"/>
      <c r="J341"/>
    </row>
    <row r="342" spans="1:10">
      <c r="D342" s="107"/>
      <c r="E342" s="107"/>
      <c r="F342" s="107"/>
      <c r="I342"/>
      <c r="J342"/>
    </row>
  </sheetData>
  <mergeCells count="6">
    <mergeCell ref="A5:F5"/>
    <mergeCell ref="A6:F6"/>
    <mergeCell ref="A11:A12"/>
    <mergeCell ref="B11:B12"/>
    <mergeCell ref="C11:C12"/>
    <mergeCell ref="D11:F11"/>
  </mergeCells>
  <pageMargins left="0.86614173228346458" right="0.27559055118110237" top="0.35433070866141736" bottom="0.47244094488188981" header="0.31496062992125984" footer="0.19685039370078741"/>
  <pageSetup paperSize="9" orientation="landscape" r:id="rId1"/>
  <headerFooter scaleWithDoc="0" alignWithMargins="0">
    <evenFooter>&amp;L&amp;P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TOTAL</vt:lpstr>
      <vt:lpstr>TOTAL!Print_Titles</vt:lpstr>
    </vt:vector>
  </TitlesOfParts>
  <Company>cjarges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loredanat</cp:lastModifiedBy>
  <cp:lastPrinted>2024-02-02T08:01:32Z</cp:lastPrinted>
  <dcterms:created xsi:type="dcterms:W3CDTF">2012-01-03T09:20:27Z</dcterms:created>
  <dcterms:modified xsi:type="dcterms:W3CDTF">2024-02-07T12:08:03Z</dcterms:modified>
</cp:coreProperties>
</file>